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апрель\"/>
    </mc:Choice>
  </mc:AlternateContent>
  <bookViews>
    <workbookView xWindow="0" yWindow="0" windowWidth="24000" windowHeight="9135" activeTab="1"/>
  </bookViews>
  <sheets>
    <sheet name="тепло 2016 г" sheetId="1" r:id="rId1"/>
    <sheet name="РАСЧЕТ к решению" sheetId="3" r:id="rId2"/>
    <sheet name="тепло касса 2015 г.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3" l="1"/>
  <c r="L7" i="3"/>
  <c r="L8" i="3"/>
  <c r="L9" i="3"/>
  <c r="L10" i="3"/>
  <c r="L11" i="3"/>
  <c r="L12" i="3"/>
  <c r="L13" i="3"/>
  <c r="L14" i="3"/>
  <c r="L15" i="3"/>
  <c r="L16" i="3"/>
  <c r="L6" i="3"/>
  <c r="E21" i="3"/>
  <c r="F21" i="3" s="1"/>
  <c r="J17" i="3"/>
  <c r="I17" i="3"/>
  <c r="D17" i="3"/>
  <c r="G16" i="3"/>
  <c r="F16" i="3"/>
  <c r="K16" i="3" s="1"/>
  <c r="E16" i="3"/>
  <c r="G15" i="3"/>
  <c r="E15" i="3"/>
  <c r="F15" i="3" s="1"/>
  <c r="K14" i="3"/>
  <c r="G14" i="3"/>
  <c r="E14" i="3"/>
  <c r="K13" i="3"/>
  <c r="G13" i="3"/>
  <c r="E13" i="3"/>
  <c r="G12" i="3"/>
  <c r="F12" i="3"/>
  <c r="K12" i="3" s="1"/>
  <c r="E12" i="3"/>
  <c r="K11" i="3"/>
  <c r="G11" i="3"/>
  <c r="E11" i="3"/>
  <c r="G10" i="3"/>
  <c r="F10" i="3"/>
  <c r="K10" i="3" s="1"/>
  <c r="E10" i="3"/>
  <c r="G9" i="3"/>
  <c r="E9" i="3"/>
  <c r="F9" i="3" s="1"/>
  <c r="G8" i="3"/>
  <c r="F8" i="3"/>
  <c r="K8" i="3" s="1"/>
  <c r="E8" i="3"/>
  <c r="K7" i="3"/>
  <c r="G7" i="3"/>
  <c r="E7" i="3"/>
  <c r="G6" i="3"/>
  <c r="G17" i="3" s="1"/>
  <c r="F6" i="3"/>
  <c r="K6" i="3" s="1"/>
  <c r="E6" i="3"/>
  <c r="E17" i="3" s="1"/>
  <c r="H15" i="3" l="1"/>
  <c r="K15" i="3"/>
  <c r="H9" i="3"/>
  <c r="K9" i="3"/>
  <c r="K17" i="3" s="1"/>
  <c r="H6" i="3"/>
  <c r="H8" i="3"/>
  <c r="H10" i="3"/>
  <c r="H12" i="3"/>
  <c r="H16" i="3"/>
  <c r="F17" i="3"/>
  <c r="K7" i="1"/>
  <c r="K8" i="1"/>
  <c r="K9" i="1"/>
  <c r="K10" i="1"/>
  <c r="K11" i="1"/>
  <c r="K12" i="1"/>
  <c r="K13" i="1"/>
  <c r="K14" i="1"/>
  <c r="K15" i="1"/>
  <c r="K16" i="1"/>
  <c r="K6" i="1"/>
  <c r="I17" i="1"/>
  <c r="J17" i="1"/>
  <c r="G7" i="1"/>
  <c r="G8" i="1"/>
  <c r="G17" i="1" s="1"/>
  <c r="G9" i="1"/>
  <c r="G10" i="1"/>
  <c r="G11" i="1"/>
  <c r="G12" i="1"/>
  <c r="G13" i="1"/>
  <c r="G14" i="1"/>
  <c r="G15" i="1"/>
  <c r="G16" i="1"/>
  <c r="G6" i="1"/>
  <c r="I27" i="2"/>
  <c r="E27" i="2"/>
  <c r="D27" i="2"/>
  <c r="G26" i="2"/>
  <c r="G27" i="2" s="1"/>
  <c r="F26" i="2"/>
  <c r="H26" i="2" s="1"/>
  <c r="J26" i="2" s="1"/>
  <c r="B26" i="2"/>
  <c r="H25" i="2"/>
  <c r="J25" i="2" s="1"/>
  <c r="C25" i="2"/>
  <c r="B25" i="2"/>
  <c r="H24" i="2"/>
  <c r="J24" i="2" s="1"/>
  <c r="F24" i="2"/>
  <c r="C24" i="2"/>
  <c r="B24" i="2" s="1"/>
  <c r="J23" i="2"/>
  <c r="H23" i="2"/>
  <c r="B23" i="2"/>
  <c r="H22" i="2"/>
  <c r="J22" i="2" s="1"/>
  <c r="C22" i="2"/>
  <c r="B22" i="2"/>
  <c r="H21" i="2"/>
  <c r="J21" i="2" s="1"/>
  <c r="C21" i="2"/>
  <c r="B21" i="2"/>
  <c r="H20" i="2"/>
  <c r="J20" i="2" s="1"/>
  <c r="B20" i="2"/>
  <c r="J19" i="2"/>
  <c r="H19" i="2"/>
  <c r="B19" i="2"/>
  <c r="H18" i="2"/>
  <c r="J18" i="2" s="1"/>
  <c r="F18" i="2"/>
  <c r="B18" i="2"/>
  <c r="H17" i="2"/>
  <c r="J17" i="2" s="1"/>
  <c r="B17" i="2"/>
  <c r="J16" i="2"/>
  <c r="H16" i="2"/>
  <c r="B16" i="2"/>
  <c r="H15" i="2"/>
  <c r="J15" i="2" s="1"/>
  <c r="F15" i="2"/>
  <c r="F27" i="2" s="1"/>
  <c r="B15" i="2"/>
  <c r="H14" i="2"/>
  <c r="H27" i="2" s="1"/>
  <c r="B14" i="2"/>
  <c r="J13" i="2"/>
  <c r="J27" i="2" s="1"/>
  <c r="B13" i="2"/>
  <c r="H17" i="3" l="1"/>
  <c r="K17" i="1"/>
  <c r="C27" i="2"/>
  <c r="B27" i="2" s="1"/>
  <c r="E21" i="1"/>
  <c r="F21" i="1" s="1"/>
  <c r="E7" i="1"/>
  <c r="E8" i="1"/>
  <c r="F8" i="1" s="1"/>
  <c r="H8" i="1" s="1"/>
  <c r="E9" i="1"/>
  <c r="F9" i="1" s="1"/>
  <c r="H9" i="1" s="1"/>
  <c r="E10" i="1"/>
  <c r="F10" i="1" s="1"/>
  <c r="H10" i="1" s="1"/>
  <c r="E11" i="1"/>
  <c r="E12" i="1"/>
  <c r="F12" i="1" s="1"/>
  <c r="H12" i="1" s="1"/>
  <c r="E13" i="1"/>
  <c r="E14" i="1"/>
  <c r="E15" i="1"/>
  <c r="F15" i="1" s="1"/>
  <c r="H15" i="1" s="1"/>
  <c r="E16" i="1"/>
  <c r="F16" i="1" s="1"/>
  <c r="H16" i="1" s="1"/>
  <c r="E6" i="1"/>
  <c r="F6" i="1" s="1"/>
  <c r="D17" i="1"/>
  <c r="H6" i="1" l="1"/>
  <c r="H17" i="1" s="1"/>
  <c r="F17" i="1"/>
  <c r="E17" i="1"/>
</calcChain>
</file>

<file path=xl/sharedStrings.xml><?xml version="1.0" encoding="utf-8"?>
<sst xmlns="http://schemas.openxmlformats.org/spreadsheetml/2006/main" count="117" uniqueCount="74">
  <si>
    <t>Планируемый объем потребления тепловой энергии на 2016 год. (Гкал.)</t>
  </si>
  <si>
    <t>Николоалександровский сельсовет</t>
  </si>
  <si>
    <t xml:space="preserve">Екатеринославский сельсовет </t>
  </si>
  <si>
    <t>МКУК СДК Таежный</t>
  </si>
  <si>
    <t>Дом культуры</t>
  </si>
  <si>
    <t>Песчаноозерский сельсовет</t>
  </si>
  <si>
    <t xml:space="preserve">Администрация </t>
  </si>
  <si>
    <t>Мухинский сельсовет</t>
  </si>
  <si>
    <t>Клуб</t>
  </si>
  <si>
    <t>Максимовский сельсовет</t>
  </si>
  <si>
    <t>Библиотека</t>
  </si>
  <si>
    <t>Романовский сельсовет</t>
  </si>
  <si>
    <t>Восточный сельсовет</t>
  </si>
  <si>
    <t>Расчет стоимости потребления тепловой энергии по СЕЛЬСОВЕТАМ, теплоснабжающая организация  ВАРВАРОВСКИЙ КОММУНАЛЬЩИК № 2</t>
  </si>
  <si>
    <t>тепло (223) на 2016 год</t>
  </si>
  <si>
    <t>Стоимость 1 Гкл. (Пр.№ 12-пр/т от 29.01.2016) (с 01.01.2016-31.12.2016)</t>
  </si>
  <si>
    <t>Лимит потребления</t>
  </si>
  <si>
    <t>В стоимостном выражении (руб.коп)</t>
  </si>
  <si>
    <t>Объекты</t>
  </si>
  <si>
    <t>Наименование сельского поселения</t>
  </si>
  <si>
    <t>теплоснабжающая организация  ВАРВАРОВСКИЙ КОММУНАЛЬЩИК № 1</t>
  </si>
  <si>
    <t>Варваровский сельсовет</t>
  </si>
  <si>
    <t>Администрация</t>
  </si>
  <si>
    <t>Финансовое управление Администрации Октябрьского района</t>
  </si>
  <si>
    <t>(наименование органа, исполняющего бюджет)</t>
  </si>
  <si>
    <t>Универсальный отчет по расходам</t>
  </si>
  <si>
    <t>на 01.01.2016 г.</t>
  </si>
  <si>
    <t>Дата печати: 13.04.2016</t>
  </si>
  <si>
    <t>Бюджет: Консолидированный</t>
  </si>
  <si>
    <t>КОСГУ: 223</t>
  </si>
  <si>
    <t>КВСР (кроме): 001,002,003,004,008,009,024</t>
  </si>
  <si>
    <t>Единица измерения руб.</t>
  </si>
  <si>
    <t>ВСЕГО по ком.услугам</t>
  </si>
  <si>
    <t>Белогорское отделение Филиала ОАО "ДЭК" "Амурэнергосбыт"</t>
  </si>
  <si>
    <t>ООО "Варваровское Домоуправление"</t>
  </si>
  <si>
    <t>Общество с ограниченной ответственностью «Варваровский Коммунальщик-1»</t>
  </si>
  <si>
    <t>ОАО «Облкоммунсервис»</t>
  </si>
  <si>
    <t>ООО "Водоканал"</t>
  </si>
  <si>
    <t>Учитывалась сумма в бюджет 2016  на тепло с учетом 7% роста (1 чтение)</t>
  </si>
  <si>
    <t>Сумма на тепло пересчитанная на Варваровский коммунальщик № 2  (с 2016 г.)</t>
  </si>
  <si>
    <t>Сумма на уточнение (апрель 2016)</t>
  </si>
  <si>
    <t>1</t>
  </si>
  <si>
    <t>2</t>
  </si>
  <si>
    <t>3</t>
  </si>
  <si>
    <t>4</t>
  </si>
  <si>
    <t>5</t>
  </si>
  <si>
    <t>6</t>
  </si>
  <si>
    <t>(гр5+гр4)*107%)</t>
  </si>
  <si>
    <t>Бюджет Борисоглебского сельсовета Октябрьского района</t>
  </si>
  <si>
    <t>Бюджет Варваровского сельсовета Октябрьского района</t>
  </si>
  <si>
    <t>Бюджет Восточного сельсовета Октябрьского района</t>
  </si>
  <si>
    <t>Бюджет Королинского сельсовета Октябрьского района</t>
  </si>
  <si>
    <t>Бюджет Максимовского сельсовета Октябрьского района</t>
  </si>
  <si>
    <t>Бюджет Мухинского сельсовета Октябрьского района</t>
  </si>
  <si>
    <t>Бюджет Николо-Александровского сельсовета Октябрьского района</t>
  </si>
  <si>
    <t>Бюджет Новомихайловского сельсовета Октябрьского района</t>
  </si>
  <si>
    <t>Бюджет Панинского сельсовета Октябрьского района</t>
  </si>
  <si>
    <t>Бюджет Переясловского сельсовета Октябрьского района</t>
  </si>
  <si>
    <t>Бюджет Песчаноозерского сельсовета Октябрьского района</t>
  </si>
  <si>
    <t>Бюджет Романовского сельсовета Октябрьского района</t>
  </si>
  <si>
    <t>Бюджет Трудового сельсовета Октябрьского района</t>
  </si>
  <si>
    <t>Бюджет Екатеринославского сельсовета Октябрьского района</t>
  </si>
  <si>
    <t>ИТОГО</t>
  </si>
  <si>
    <t>Всего на тепло по с/с на 2016 г.</t>
  </si>
  <si>
    <t>Справочно:</t>
  </si>
  <si>
    <t>доп.потребность в руб. (отклонение расчетное)</t>
  </si>
  <si>
    <t>2015 год (по тарифам 2015 г. и лимитам)             1 полуг.-2918,13;             2 полуг.-3532,08</t>
  </si>
  <si>
    <t>кассовый расход ОАО "Облкоммунсервис" за 2015 г.</t>
  </si>
  <si>
    <t>отклонение от учтенной в первоначальном бюджете</t>
  </si>
  <si>
    <t>если расчет по тарифам 2015 г.</t>
  </si>
  <si>
    <t>если учит.расчет в первонач.бюджет</t>
  </si>
  <si>
    <t>СПРАВОЧНО:</t>
  </si>
  <si>
    <t>Учитывалась сумма в бюджет 2016  на тепло с учетом 7% роста (первонач.бюджет)</t>
  </si>
  <si>
    <t>Сумма МБТ тыс.руб. (апрель 2016г)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</si>
</sst>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0" applyNumberFormat="1" applyFont="1" applyBorder="1"/>
    <xf numFmtId="0" fontId="2" fillId="0" borderId="0" xfId="0" applyFont="1"/>
    <xf numFmtId="43" fontId="2" fillId="0" borderId="1" xfId="1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8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wrapText="1"/>
    </xf>
    <xf numFmtId="49" fontId="9" fillId="0" borderId="1" xfId="0" applyNumberFormat="1" applyFont="1" applyBorder="1" applyAlignment="1" applyProtection="1">
      <alignment horizontal="center" wrapText="1"/>
    </xf>
    <xf numFmtId="49" fontId="10" fillId="0" borderId="1" xfId="0" applyNumberFormat="1" applyFont="1" applyBorder="1" applyAlignment="1" applyProtection="1">
      <alignment horizontal="center" wrapText="1"/>
    </xf>
    <xf numFmtId="0" fontId="4" fillId="0" borderId="0" xfId="0" applyFont="1" applyAlignment="1">
      <alignment horizontal="center"/>
    </xf>
    <xf numFmtId="4" fontId="4" fillId="0" borderId="1" xfId="0" applyNumberFormat="1" applyFont="1" applyBorder="1"/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/>
    <xf numFmtId="0" fontId="11" fillId="0" borderId="1" xfId="0" applyFont="1" applyBorder="1"/>
    <xf numFmtId="43" fontId="10" fillId="0" borderId="1" xfId="1" applyFont="1" applyBorder="1"/>
    <xf numFmtId="43" fontId="11" fillId="0" borderId="1" xfId="1" applyFont="1" applyBorder="1"/>
    <xf numFmtId="4" fontId="11" fillId="0" borderId="1" xfId="0" applyNumberFormat="1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" fontId="11" fillId="0" borderId="3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Border="1"/>
    <xf numFmtId="4" fontId="10" fillId="0" borderId="1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0" fontId="11" fillId="0" borderId="0" xfId="0" applyFont="1"/>
    <xf numFmtId="43" fontId="2" fillId="0" borderId="0" xfId="1" applyFont="1"/>
    <xf numFmtId="0" fontId="0" fillId="0" borderId="0" xfId="0" applyAlignment="1">
      <alignment vertical="center" wrapText="1"/>
    </xf>
    <xf numFmtId="43" fontId="0" fillId="0" borderId="0" xfId="1" applyFont="1"/>
    <xf numFmtId="43" fontId="2" fillId="0" borderId="4" xfId="0" applyNumberFormat="1" applyFont="1" applyBorder="1"/>
    <xf numFmtId="0" fontId="0" fillId="0" borderId="4" xfId="0" applyBorder="1"/>
    <xf numFmtId="164" fontId="2" fillId="0" borderId="7" xfId="1" applyNumberFormat="1" applyFont="1" applyBorder="1"/>
    <xf numFmtId="43" fontId="2" fillId="0" borderId="8" xfId="0" applyNumberFormat="1" applyFont="1" applyBorder="1"/>
    <xf numFmtId="0" fontId="0" fillId="0" borderId="8" xfId="0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43" fontId="2" fillId="0" borderId="7" xfId="1" applyFont="1" applyBorder="1"/>
    <xf numFmtId="43" fontId="2" fillId="0" borderId="8" xfId="1" applyFont="1" applyBorder="1"/>
    <xf numFmtId="43" fontId="0" fillId="0" borderId="7" xfId="1" applyFont="1" applyBorder="1"/>
    <xf numFmtId="43" fontId="2" fillId="0" borderId="9" xfId="1" applyFont="1" applyBorder="1"/>
    <xf numFmtId="43" fontId="2" fillId="0" borderId="12" xfId="1" applyFont="1" applyBorder="1"/>
    <xf numFmtId="43" fontId="2" fillId="0" borderId="10" xfId="1" applyFont="1" applyBorder="1"/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9" fillId="0" borderId="11" xfId="0" applyNumberFormat="1" applyFont="1" applyBorder="1" applyAlignment="1" applyProtection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wrapText="1"/>
    </xf>
    <xf numFmtId="0" fontId="4" fillId="0" borderId="0" xfId="0" applyFont="1"/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1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3" fontId="2" fillId="0" borderId="4" xfId="1" applyFont="1" applyBorder="1"/>
    <xf numFmtId="43" fontId="2" fillId="0" borderId="22" xfId="1" applyFont="1" applyBorder="1"/>
    <xf numFmtId="0" fontId="13" fillId="0" borderId="0" xfId="0" applyFont="1"/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/>
    <xf numFmtId="164" fontId="2" fillId="0" borderId="22" xfId="0" applyNumberFormat="1" applyFont="1" applyBorder="1"/>
    <xf numFmtId="0" fontId="0" fillId="0" borderId="26" xfId="0" applyBorder="1" applyAlignment="1">
      <alignment horizontal="center" vertical="center" wrapText="1"/>
    </xf>
    <xf numFmtId="49" fontId="9" fillId="0" borderId="19" xfId="0" applyNumberFormat="1" applyFont="1" applyBorder="1" applyAlignment="1" applyProtection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43" fontId="2" fillId="0" borderId="5" xfId="1" applyFont="1" applyBorder="1"/>
    <xf numFmtId="43" fontId="2" fillId="0" borderId="11" xfId="1" applyFont="1" applyBorder="1"/>
    <xf numFmtId="43" fontId="2" fillId="0" borderId="21" xfId="1" applyFont="1" applyBorder="1"/>
    <xf numFmtId="165" fontId="13" fillId="0" borderId="23" xfId="1" applyNumberFormat="1" applyFont="1" applyBorder="1"/>
    <xf numFmtId="165" fontId="13" fillId="0" borderId="24" xfId="1" applyNumberFormat="1" applyFont="1" applyBorder="1"/>
    <xf numFmtId="165" fontId="13" fillId="0" borderId="25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sqref="A1:XFD1048576"/>
    </sheetView>
  </sheetViews>
  <sheetFormatPr defaultRowHeight="15" x14ac:dyDescent="0.25"/>
  <cols>
    <col min="1" max="1" width="34.28515625" customWidth="1"/>
    <col min="2" max="2" width="20.42578125" customWidth="1"/>
    <col min="3" max="3" width="14.42578125" customWidth="1"/>
    <col min="4" max="4" width="17.140625" style="2" customWidth="1"/>
    <col min="5" max="5" width="16.42578125" customWidth="1"/>
    <col min="6" max="6" width="16.5703125" customWidth="1"/>
    <col min="7" max="8" width="19.85546875" customWidth="1"/>
    <col min="9" max="9" width="20.28515625" customWidth="1"/>
    <col min="10" max="10" width="17" customWidth="1"/>
    <col min="11" max="11" width="15.85546875" customWidth="1"/>
  </cols>
  <sheetData>
    <row r="1" spans="1:12" s="9" customFormat="1" x14ac:dyDescent="0.25">
      <c r="A1" s="9" t="s">
        <v>13</v>
      </c>
      <c r="D1" s="11"/>
    </row>
    <row r="2" spans="1:12" s="9" customFormat="1" ht="15.75" thickBot="1" x14ac:dyDescent="0.3">
      <c r="A2" s="9" t="s">
        <v>14</v>
      </c>
      <c r="D2" s="11"/>
    </row>
    <row r="3" spans="1:12" s="43" customFormat="1" ht="36" customHeight="1" thickBot="1" x14ac:dyDescent="0.3">
      <c r="A3" s="67" t="s">
        <v>19</v>
      </c>
      <c r="B3" s="67" t="s">
        <v>18</v>
      </c>
      <c r="C3" s="67" t="s">
        <v>15</v>
      </c>
      <c r="D3" s="67" t="s">
        <v>16</v>
      </c>
      <c r="E3" s="67"/>
      <c r="F3" s="68" t="s">
        <v>63</v>
      </c>
      <c r="G3" s="61" t="s">
        <v>64</v>
      </c>
      <c r="H3" s="62"/>
      <c r="I3" s="62"/>
      <c r="J3" s="62"/>
      <c r="K3" s="63"/>
    </row>
    <row r="4" spans="1:12" s="43" customFormat="1" ht="60" customHeight="1" thickBot="1" x14ac:dyDescent="0.3">
      <c r="A4" s="67"/>
      <c r="B4" s="67"/>
      <c r="C4" s="67"/>
      <c r="D4" s="69" t="s">
        <v>0</v>
      </c>
      <c r="E4" s="69" t="s">
        <v>17</v>
      </c>
      <c r="F4" s="68"/>
      <c r="G4" s="64" t="s">
        <v>69</v>
      </c>
      <c r="H4" s="65"/>
      <c r="I4" s="66" t="s">
        <v>70</v>
      </c>
      <c r="J4" s="66"/>
      <c r="K4" s="65"/>
    </row>
    <row r="5" spans="1:12" s="1" customFormat="1" ht="90" customHeight="1" x14ac:dyDescent="0.25">
      <c r="A5" s="67"/>
      <c r="B5" s="67"/>
      <c r="C5" s="67"/>
      <c r="D5" s="70"/>
      <c r="E5" s="70"/>
      <c r="F5" s="68"/>
      <c r="G5" s="58" t="s">
        <v>66</v>
      </c>
      <c r="H5" s="59" t="s">
        <v>65</v>
      </c>
      <c r="I5" s="58" t="s">
        <v>67</v>
      </c>
      <c r="J5" s="60" t="s">
        <v>38</v>
      </c>
      <c r="K5" s="59" t="s">
        <v>68</v>
      </c>
    </row>
    <row r="6" spans="1:12" s="9" customFormat="1" ht="21.75" customHeight="1" x14ac:dyDescent="0.25">
      <c r="A6" s="6" t="s">
        <v>2</v>
      </c>
      <c r="B6" s="6" t="s">
        <v>6</v>
      </c>
      <c r="C6" s="6">
        <v>3652.28</v>
      </c>
      <c r="D6" s="7">
        <v>205.96</v>
      </c>
      <c r="E6" s="10">
        <f>ROUND(C6*D6,0)</f>
        <v>752224</v>
      </c>
      <c r="F6" s="45">
        <f>SUM(E6:E7)</f>
        <v>1473754</v>
      </c>
      <c r="G6" s="47">
        <f>((D6*50%*2918.13)+(D6*50%*3532.08))</f>
        <v>664242.62580000004</v>
      </c>
      <c r="H6" s="48">
        <f>F6-G6-G7</f>
        <v>172372.53081999999</v>
      </c>
      <c r="I6" s="52">
        <v>856011.32</v>
      </c>
      <c r="J6" s="10">
        <v>915932</v>
      </c>
      <c r="K6" s="53">
        <f>F6-J6</f>
        <v>557822</v>
      </c>
      <c r="L6" s="42"/>
    </row>
    <row r="7" spans="1:12" ht="21.75" customHeight="1" x14ac:dyDescent="0.25">
      <c r="A7" s="3"/>
      <c r="B7" s="3" t="s">
        <v>3</v>
      </c>
      <c r="C7" s="3">
        <v>3652.28</v>
      </c>
      <c r="D7" s="4">
        <v>197.55600000000001</v>
      </c>
      <c r="E7" s="5">
        <f t="shared" ref="E7:E16" si="0">ROUND(C7*D7,0)</f>
        <v>721530</v>
      </c>
      <c r="F7" s="46"/>
      <c r="G7" s="47">
        <f t="shared" ref="G7:G16" si="1">((D7*50%*2918.13)+(D7*50%*3532.08))</f>
        <v>637138.84337999998</v>
      </c>
      <c r="H7" s="49"/>
      <c r="I7" s="54"/>
      <c r="J7" s="5"/>
      <c r="K7" s="53">
        <f t="shared" ref="K7:K16" si="2">F7-J7</f>
        <v>0</v>
      </c>
      <c r="L7" s="44"/>
    </row>
    <row r="8" spans="1:12" s="9" customFormat="1" ht="21.75" customHeight="1" x14ac:dyDescent="0.25">
      <c r="A8" s="6" t="s">
        <v>1</v>
      </c>
      <c r="B8" s="6" t="s">
        <v>4</v>
      </c>
      <c r="C8" s="6">
        <v>3652.28</v>
      </c>
      <c r="D8" s="7">
        <v>803.58</v>
      </c>
      <c r="E8" s="10">
        <f t="shared" si="0"/>
        <v>2934899</v>
      </c>
      <c r="F8" s="45">
        <f>E8</f>
        <v>2934899</v>
      </c>
      <c r="G8" s="47">
        <f t="shared" si="1"/>
        <v>2591629.8759000003</v>
      </c>
      <c r="H8" s="48">
        <f>F8-G8</f>
        <v>343269.12409999967</v>
      </c>
      <c r="I8" s="52">
        <v>2548008.6</v>
      </c>
      <c r="J8" s="10">
        <v>2726369</v>
      </c>
      <c r="K8" s="53">
        <f t="shared" si="2"/>
        <v>208530</v>
      </c>
      <c r="L8" s="42"/>
    </row>
    <row r="9" spans="1:12" s="9" customFormat="1" ht="21.75" customHeight="1" x14ac:dyDescent="0.25">
      <c r="A9" s="6" t="s">
        <v>5</v>
      </c>
      <c r="B9" s="6" t="s">
        <v>4</v>
      </c>
      <c r="C9" s="6">
        <v>3652.28</v>
      </c>
      <c r="D9" s="7">
        <v>104.57</v>
      </c>
      <c r="E9" s="10">
        <f t="shared" si="0"/>
        <v>381919</v>
      </c>
      <c r="F9" s="45">
        <f>E9</f>
        <v>381919</v>
      </c>
      <c r="G9" s="47">
        <f t="shared" si="1"/>
        <v>337249.22985</v>
      </c>
      <c r="H9" s="48">
        <f>F9-G9</f>
        <v>44669.770149999997</v>
      </c>
      <c r="I9" s="52">
        <v>331475.8</v>
      </c>
      <c r="J9" s="10">
        <v>354679</v>
      </c>
      <c r="K9" s="53">
        <f t="shared" si="2"/>
        <v>27240</v>
      </c>
      <c r="L9" s="42"/>
    </row>
    <row r="10" spans="1:12" s="9" customFormat="1" ht="21.75" customHeight="1" x14ac:dyDescent="0.25">
      <c r="A10" s="6" t="s">
        <v>7</v>
      </c>
      <c r="B10" s="6" t="s">
        <v>6</v>
      </c>
      <c r="C10" s="6">
        <v>3652.28</v>
      </c>
      <c r="D10" s="7">
        <v>18.45</v>
      </c>
      <c r="E10" s="10">
        <f t="shared" si="0"/>
        <v>67385</v>
      </c>
      <c r="F10" s="45">
        <f>SUM(E10:E11)</f>
        <v>203286</v>
      </c>
      <c r="G10" s="47">
        <f t="shared" si="1"/>
        <v>59503.187250000003</v>
      </c>
      <c r="H10" s="48">
        <f>F10-G10-G11</f>
        <v>23776.655699999974</v>
      </c>
      <c r="I10" s="52">
        <v>176430.54</v>
      </c>
      <c r="J10" s="10">
        <v>188781</v>
      </c>
      <c r="K10" s="53">
        <f t="shared" si="2"/>
        <v>14505</v>
      </c>
      <c r="L10" s="42"/>
    </row>
    <row r="11" spans="1:12" ht="21.75" customHeight="1" x14ac:dyDescent="0.25">
      <c r="A11" s="3"/>
      <c r="B11" s="3" t="s">
        <v>8</v>
      </c>
      <c r="C11" s="3">
        <v>3652.28</v>
      </c>
      <c r="D11" s="4">
        <v>37.21</v>
      </c>
      <c r="E11" s="5">
        <f t="shared" si="0"/>
        <v>135901</v>
      </c>
      <c r="F11" s="46"/>
      <c r="G11" s="47">
        <f t="shared" si="1"/>
        <v>120006.15705000001</v>
      </c>
      <c r="H11" s="49"/>
      <c r="I11" s="54"/>
      <c r="J11" s="5"/>
      <c r="K11" s="53">
        <f t="shared" si="2"/>
        <v>0</v>
      </c>
      <c r="L11" s="44"/>
    </row>
    <row r="12" spans="1:12" s="9" customFormat="1" ht="21.75" customHeight="1" x14ac:dyDescent="0.25">
      <c r="A12" s="6" t="s">
        <v>9</v>
      </c>
      <c r="B12" s="6" t="s">
        <v>6</v>
      </c>
      <c r="C12" s="6">
        <v>3652.28</v>
      </c>
      <c r="D12" s="7">
        <v>17.88</v>
      </c>
      <c r="E12" s="10">
        <f t="shared" si="0"/>
        <v>65303</v>
      </c>
      <c r="F12" s="45">
        <f>SUM(E12:E14)</f>
        <v>448427</v>
      </c>
      <c r="G12" s="47">
        <f t="shared" si="1"/>
        <v>57664.877399999998</v>
      </c>
      <c r="H12" s="48">
        <f>F12-G12-G13-G14</f>
        <v>52448.608100000012</v>
      </c>
      <c r="I12" s="52">
        <v>385959.89</v>
      </c>
      <c r="J12" s="10">
        <v>412977</v>
      </c>
      <c r="K12" s="53">
        <f t="shared" si="2"/>
        <v>35450</v>
      </c>
      <c r="L12" s="42"/>
    </row>
    <row r="13" spans="1:12" ht="21.75" customHeight="1" x14ac:dyDescent="0.25">
      <c r="A13" s="3"/>
      <c r="B13" s="3" t="s">
        <v>4</v>
      </c>
      <c r="C13" s="3">
        <v>3652.28</v>
      </c>
      <c r="D13" s="4">
        <v>61.6</v>
      </c>
      <c r="E13" s="5">
        <f t="shared" si="0"/>
        <v>224980</v>
      </c>
      <c r="F13" s="46"/>
      <c r="G13" s="47">
        <f t="shared" si="1"/>
        <v>198666.46799999999</v>
      </c>
      <c r="H13" s="49"/>
      <c r="I13" s="54"/>
      <c r="J13" s="5"/>
      <c r="K13" s="53">
        <f t="shared" si="2"/>
        <v>0</v>
      </c>
      <c r="L13" s="44"/>
    </row>
    <row r="14" spans="1:12" ht="21.75" customHeight="1" x14ac:dyDescent="0.25">
      <c r="A14" s="3"/>
      <c r="B14" s="3" t="s">
        <v>10</v>
      </c>
      <c r="C14" s="3">
        <v>3652.28</v>
      </c>
      <c r="D14" s="4">
        <v>43.3</v>
      </c>
      <c r="E14" s="5">
        <f t="shared" si="0"/>
        <v>158144</v>
      </c>
      <c r="F14" s="46"/>
      <c r="G14" s="47">
        <f t="shared" si="1"/>
        <v>139647.0465</v>
      </c>
      <c r="H14" s="49"/>
      <c r="I14" s="54"/>
      <c r="J14" s="5"/>
      <c r="K14" s="53">
        <f t="shared" si="2"/>
        <v>0</v>
      </c>
      <c r="L14" s="44"/>
    </row>
    <row r="15" spans="1:12" s="9" customFormat="1" ht="21.75" customHeight="1" x14ac:dyDescent="0.25">
      <c r="A15" s="6" t="s">
        <v>11</v>
      </c>
      <c r="B15" s="6" t="s">
        <v>8</v>
      </c>
      <c r="C15" s="6">
        <v>3652.28</v>
      </c>
      <c r="D15" s="7">
        <v>18.61</v>
      </c>
      <c r="E15" s="10">
        <f t="shared" si="0"/>
        <v>67969</v>
      </c>
      <c r="F15" s="45">
        <f>E15</f>
        <v>67969</v>
      </c>
      <c r="G15" s="47">
        <f t="shared" si="1"/>
        <v>60019.20405</v>
      </c>
      <c r="H15" s="48">
        <f>F15-G15</f>
        <v>7949.7959499999997</v>
      </c>
      <c r="I15" s="52">
        <v>58938.55</v>
      </c>
      <c r="J15" s="10">
        <v>63064</v>
      </c>
      <c r="K15" s="53">
        <f t="shared" si="2"/>
        <v>4905</v>
      </c>
      <c r="L15" s="42"/>
    </row>
    <row r="16" spans="1:12" s="9" customFormat="1" ht="21.75" customHeight="1" x14ac:dyDescent="0.25">
      <c r="A16" s="6" t="s">
        <v>12</v>
      </c>
      <c r="B16" s="6" t="s">
        <v>4</v>
      </c>
      <c r="C16" s="6">
        <v>3652.28</v>
      </c>
      <c r="D16" s="7">
        <v>365.17</v>
      </c>
      <c r="E16" s="10">
        <f t="shared" si="0"/>
        <v>1333703</v>
      </c>
      <c r="F16" s="45">
        <f>E16</f>
        <v>1333703</v>
      </c>
      <c r="G16" s="47">
        <f t="shared" si="1"/>
        <v>1177711.5928500001</v>
      </c>
      <c r="H16" s="48">
        <f>F16-G16</f>
        <v>155991.40714999987</v>
      </c>
      <c r="I16" s="52">
        <v>940092.09</v>
      </c>
      <c r="J16" s="10">
        <v>1005899</v>
      </c>
      <c r="K16" s="53">
        <f t="shared" si="2"/>
        <v>327804</v>
      </c>
      <c r="L16" s="42"/>
    </row>
    <row r="17" spans="1:12" s="9" customFormat="1" ht="36.75" customHeight="1" thickBot="1" x14ac:dyDescent="0.3">
      <c r="A17" s="6"/>
      <c r="B17" s="6"/>
      <c r="C17" s="6">
        <v>3652.28</v>
      </c>
      <c r="D17" s="7">
        <f>SUM(D6:D16)</f>
        <v>1873.886</v>
      </c>
      <c r="E17" s="8">
        <f>SUM(E6:E16)</f>
        <v>6843957</v>
      </c>
      <c r="F17" s="45">
        <f>SUM(F6:F16)</f>
        <v>6843957</v>
      </c>
      <c r="G17" s="50">
        <f>SUM(G6:G16)</f>
        <v>6043479.1080300007</v>
      </c>
      <c r="H17" s="51">
        <f>SUM(H6:H16)</f>
        <v>800477.89196999953</v>
      </c>
      <c r="I17" s="55">
        <f t="shared" ref="I17:K17" si="3">SUM(I6:I16)</f>
        <v>5296916.7899999991</v>
      </c>
      <c r="J17" s="56">
        <f t="shared" si="3"/>
        <v>5667701</v>
      </c>
      <c r="K17" s="57">
        <f t="shared" si="3"/>
        <v>1176256</v>
      </c>
      <c r="L17" s="42"/>
    </row>
    <row r="18" spans="1:12" ht="21.75" customHeight="1" x14ac:dyDescent="0.25"/>
    <row r="19" spans="1:12" s="9" customFormat="1" ht="21.75" customHeight="1" x14ac:dyDescent="0.25">
      <c r="A19" s="9" t="s">
        <v>20</v>
      </c>
      <c r="D19" s="11"/>
    </row>
    <row r="20" spans="1:12" ht="21.75" customHeight="1" x14ac:dyDescent="0.25"/>
    <row r="21" spans="1:12" ht="21.75" customHeight="1" x14ac:dyDescent="0.25">
      <c r="A21" s="3" t="s">
        <v>21</v>
      </c>
      <c r="B21" s="3" t="s">
        <v>22</v>
      </c>
      <c r="C21" s="3">
        <v>1574.8</v>
      </c>
      <c r="D21" s="4">
        <v>194.27</v>
      </c>
      <c r="E21" s="10">
        <f t="shared" ref="E21" si="4">ROUND(C21*D21,0)</f>
        <v>305936</v>
      </c>
      <c r="F21" s="8">
        <f>E21</f>
        <v>305936</v>
      </c>
    </row>
    <row r="22" spans="1:12" ht="21.75" customHeight="1" x14ac:dyDescent="0.25"/>
    <row r="23" spans="1:12" ht="21.75" customHeight="1" x14ac:dyDescent="0.25"/>
    <row r="24" spans="1:12" ht="21.75" customHeight="1" x14ac:dyDescent="0.25"/>
    <row r="25" spans="1:12" ht="21.75" customHeight="1" x14ac:dyDescent="0.25"/>
    <row r="26" spans="1:12" ht="21.75" customHeight="1" x14ac:dyDescent="0.25"/>
    <row r="27" spans="1:12" ht="21.75" customHeight="1" x14ac:dyDescent="0.25"/>
    <row r="28" spans="1:12" ht="21.75" customHeight="1" x14ac:dyDescent="0.25"/>
    <row r="29" spans="1:12" ht="21.75" customHeight="1" x14ac:dyDescent="0.25"/>
  </sheetData>
  <mergeCells count="10">
    <mergeCell ref="B3:B5"/>
    <mergeCell ref="A3:A5"/>
    <mergeCell ref="F3:F5"/>
    <mergeCell ref="D4:D5"/>
    <mergeCell ref="E4:E5"/>
    <mergeCell ref="G3:K3"/>
    <mergeCell ref="G4:H4"/>
    <mergeCell ref="I4:K4"/>
    <mergeCell ref="D3:E3"/>
    <mergeCell ref="C3:C5"/>
  </mergeCells>
  <pageMargins left="0.25" right="0.25" top="0.75" bottom="0.75" header="0.3" footer="0.3"/>
  <pageSetup paperSize="9" scale="6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topLeftCell="A4" workbookViewId="0">
      <selection activeCell="O11" sqref="O11"/>
    </sheetView>
  </sheetViews>
  <sheetFormatPr defaultRowHeight="15" x14ac:dyDescent="0.25"/>
  <cols>
    <col min="1" max="1" width="34.28515625" customWidth="1"/>
    <col min="2" max="2" width="20.42578125" customWidth="1"/>
    <col min="3" max="3" width="14.42578125" customWidth="1"/>
    <col min="4" max="4" width="17.140625" style="2" customWidth="1"/>
    <col min="5" max="5" width="16.42578125" customWidth="1"/>
    <col min="6" max="6" width="16.5703125" customWidth="1"/>
    <col min="7" max="8" width="19.85546875" hidden="1" customWidth="1"/>
    <col min="9" max="9" width="20.28515625" customWidth="1"/>
    <col min="10" max="10" width="17" customWidth="1"/>
    <col min="11" max="11" width="15.85546875" customWidth="1"/>
    <col min="12" max="12" width="14.42578125" style="86" customWidth="1"/>
  </cols>
  <sheetData>
    <row r="1" spans="1:12" s="9" customFormat="1" x14ac:dyDescent="0.25">
      <c r="A1" s="9" t="s">
        <v>13</v>
      </c>
      <c r="D1" s="11"/>
      <c r="L1" s="83"/>
    </row>
    <row r="2" spans="1:12" s="9" customFormat="1" ht="15.75" thickBot="1" x14ac:dyDescent="0.3">
      <c r="A2" s="9" t="s">
        <v>14</v>
      </c>
      <c r="D2" s="11"/>
      <c r="L2" s="83"/>
    </row>
    <row r="3" spans="1:12" s="43" customFormat="1" ht="36" customHeight="1" thickBot="1" x14ac:dyDescent="0.3">
      <c r="A3" s="67" t="s">
        <v>19</v>
      </c>
      <c r="B3" s="67" t="s">
        <v>18</v>
      </c>
      <c r="C3" s="67" t="s">
        <v>15</v>
      </c>
      <c r="D3" s="67" t="s">
        <v>16</v>
      </c>
      <c r="E3" s="67"/>
      <c r="F3" s="68" t="s">
        <v>63</v>
      </c>
      <c r="G3" s="74" t="s">
        <v>64</v>
      </c>
      <c r="H3" s="75"/>
      <c r="I3" s="77" t="s">
        <v>71</v>
      </c>
      <c r="J3" s="78"/>
      <c r="K3" s="80" t="s">
        <v>68</v>
      </c>
      <c r="L3" s="84" t="s">
        <v>73</v>
      </c>
    </row>
    <row r="4" spans="1:12" s="43" customFormat="1" ht="60" customHeight="1" thickBot="1" x14ac:dyDescent="0.3">
      <c r="A4" s="67"/>
      <c r="B4" s="67"/>
      <c r="C4" s="67"/>
      <c r="D4" s="69" t="s">
        <v>0</v>
      </c>
      <c r="E4" s="69" t="s">
        <v>17</v>
      </c>
      <c r="F4" s="68"/>
      <c r="G4" s="64" t="s">
        <v>69</v>
      </c>
      <c r="H4" s="66"/>
      <c r="I4" s="79"/>
      <c r="J4" s="67"/>
      <c r="K4" s="68"/>
      <c r="L4" s="85"/>
    </row>
    <row r="5" spans="1:12" s="1" customFormat="1" ht="90" customHeight="1" thickBot="1" x14ac:dyDescent="0.3">
      <c r="A5" s="67"/>
      <c r="B5" s="67"/>
      <c r="C5" s="67"/>
      <c r="D5" s="70"/>
      <c r="E5" s="70"/>
      <c r="F5" s="68"/>
      <c r="G5" s="58" t="s">
        <v>66</v>
      </c>
      <c r="H5" s="76" t="s">
        <v>65</v>
      </c>
      <c r="I5" s="88" t="s">
        <v>67</v>
      </c>
      <c r="J5" s="89" t="s">
        <v>72</v>
      </c>
      <c r="K5" s="90"/>
      <c r="L5" s="91"/>
    </row>
    <row r="6" spans="1:12" s="9" customFormat="1" ht="21.75" customHeight="1" x14ac:dyDescent="0.25">
      <c r="A6" s="6" t="s">
        <v>2</v>
      </c>
      <c r="B6" s="6" t="s">
        <v>6</v>
      </c>
      <c r="C6" s="6">
        <v>3652.28</v>
      </c>
      <c r="D6" s="7">
        <v>205.96</v>
      </c>
      <c r="E6" s="10">
        <f>ROUND(C6*D6,0)</f>
        <v>752224</v>
      </c>
      <c r="F6" s="45">
        <f>SUM(E6:E7)</f>
        <v>1473754</v>
      </c>
      <c r="G6" s="47">
        <f>((D6*50%*2918.13)+(D6*50%*3532.08))</f>
        <v>664242.62580000004</v>
      </c>
      <c r="H6" s="45">
        <f>F6-G6-G7</f>
        <v>172372.53081999999</v>
      </c>
      <c r="I6" s="92">
        <v>856011.32</v>
      </c>
      <c r="J6" s="93">
        <v>915932</v>
      </c>
      <c r="K6" s="94">
        <f>F6-J6</f>
        <v>557822</v>
      </c>
      <c r="L6" s="95">
        <f>ROUND(K6/1000,0)</f>
        <v>558</v>
      </c>
    </row>
    <row r="7" spans="1:12" ht="21.75" customHeight="1" x14ac:dyDescent="0.25">
      <c r="A7" s="3"/>
      <c r="B7" s="3" t="s">
        <v>3</v>
      </c>
      <c r="C7" s="3">
        <v>3652.28</v>
      </c>
      <c r="D7" s="4">
        <v>197.55600000000001</v>
      </c>
      <c r="E7" s="5">
        <f t="shared" ref="E7:E16" si="0">ROUND(C7*D7,0)</f>
        <v>721530</v>
      </c>
      <c r="F7" s="46"/>
      <c r="G7" s="47">
        <f t="shared" ref="G7:G16" si="1">((D7*50%*2918.13)+(D7*50%*3532.08))</f>
        <v>637138.84337999998</v>
      </c>
      <c r="H7" s="46"/>
      <c r="I7" s="54"/>
      <c r="J7" s="5"/>
      <c r="K7" s="81">
        <f t="shared" ref="K7:K16" si="2">F7-J7</f>
        <v>0</v>
      </c>
      <c r="L7" s="96">
        <f t="shared" ref="L7:L16" si="3">ROUND(K7/1000,0)</f>
        <v>0</v>
      </c>
    </row>
    <row r="8" spans="1:12" s="9" customFormat="1" ht="21.75" customHeight="1" x14ac:dyDescent="0.25">
      <c r="A8" s="6" t="s">
        <v>1</v>
      </c>
      <c r="B8" s="6" t="s">
        <v>4</v>
      </c>
      <c r="C8" s="6">
        <v>3652.28</v>
      </c>
      <c r="D8" s="7">
        <v>803.58</v>
      </c>
      <c r="E8" s="10">
        <f t="shared" si="0"/>
        <v>2934899</v>
      </c>
      <c r="F8" s="45">
        <f>E8</f>
        <v>2934899</v>
      </c>
      <c r="G8" s="47">
        <f t="shared" si="1"/>
        <v>2591629.8759000003</v>
      </c>
      <c r="H8" s="45">
        <f>F8-G8</f>
        <v>343269.12409999967</v>
      </c>
      <c r="I8" s="52">
        <v>2548008.6</v>
      </c>
      <c r="J8" s="10">
        <v>2726369</v>
      </c>
      <c r="K8" s="81">
        <f t="shared" si="2"/>
        <v>208530</v>
      </c>
      <c r="L8" s="96">
        <f t="shared" si="3"/>
        <v>209</v>
      </c>
    </row>
    <row r="9" spans="1:12" s="9" customFormat="1" ht="21.75" customHeight="1" x14ac:dyDescent="0.25">
      <c r="A9" s="6" t="s">
        <v>5</v>
      </c>
      <c r="B9" s="6" t="s">
        <v>4</v>
      </c>
      <c r="C9" s="6">
        <v>3652.28</v>
      </c>
      <c r="D9" s="7">
        <v>104.57</v>
      </c>
      <c r="E9" s="10">
        <f t="shared" si="0"/>
        <v>381919</v>
      </c>
      <c r="F9" s="45">
        <f>E9</f>
        <v>381919</v>
      </c>
      <c r="G9" s="47">
        <f t="shared" si="1"/>
        <v>337249.22985</v>
      </c>
      <c r="H9" s="45">
        <f>F9-G9</f>
        <v>44669.770149999997</v>
      </c>
      <c r="I9" s="52">
        <v>331475.8</v>
      </c>
      <c r="J9" s="10">
        <v>354679</v>
      </c>
      <c r="K9" s="81">
        <f t="shared" si="2"/>
        <v>27240</v>
      </c>
      <c r="L9" s="96">
        <f t="shared" si="3"/>
        <v>27</v>
      </c>
    </row>
    <row r="10" spans="1:12" s="9" customFormat="1" ht="21.75" customHeight="1" x14ac:dyDescent="0.25">
      <c r="A10" s="6" t="s">
        <v>7</v>
      </c>
      <c r="B10" s="6" t="s">
        <v>6</v>
      </c>
      <c r="C10" s="6">
        <v>3652.28</v>
      </c>
      <c r="D10" s="7">
        <v>18.45</v>
      </c>
      <c r="E10" s="10">
        <f t="shared" si="0"/>
        <v>67385</v>
      </c>
      <c r="F10" s="45">
        <f>SUM(E10:E11)</f>
        <v>203286</v>
      </c>
      <c r="G10" s="47">
        <f t="shared" si="1"/>
        <v>59503.187250000003</v>
      </c>
      <c r="H10" s="45">
        <f>F10-G10-G11</f>
        <v>23776.655699999974</v>
      </c>
      <c r="I10" s="52">
        <v>176430.54</v>
      </c>
      <c r="J10" s="10">
        <v>188781</v>
      </c>
      <c r="K10" s="81">
        <f t="shared" si="2"/>
        <v>14505</v>
      </c>
      <c r="L10" s="96">
        <f t="shared" si="3"/>
        <v>15</v>
      </c>
    </row>
    <row r="11" spans="1:12" ht="21.75" customHeight="1" x14ac:dyDescent="0.25">
      <c r="A11" s="3"/>
      <c r="B11" s="3" t="s">
        <v>8</v>
      </c>
      <c r="C11" s="3">
        <v>3652.28</v>
      </c>
      <c r="D11" s="4">
        <v>37.21</v>
      </c>
      <c r="E11" s="5">
        <f t="shared" si="0"/>
        <v>135901</v>
      </c>
      <c r="F11" s="46"/>
      <c r="G11" s="47">
        <f t="shared" si="1"/>
        <v>120006.15705000001</v>
      </c>
      <c r="H11" s="46"/>
      <c r="I11" s="54"/>
      <c r="J11" s="5"/>
      <c r="K11" s="81">
        <f t="shared" si="2"/>
        <v>0</v>
      </c>
      <c r="L11" s="96">
        <f t="shared" si="3"/>
        <v>0</v>
      </c>
    </row>
    <row r="12" spans="1:12" s="9" customFormat="1" ht="21.75" customHeight="1" x14ac:dyDescent="0.25">
      <c r="A12" s="6" t="s">
        <v>9</v>
      </c>
      <c r="B12" s="6" t="s">
        <v>6</v>
      </c>
      <c r="C12" s="6">
        <v>3652.28</v>
      </c>
      <c r="D12" s="7">
        <v>17.88</v>
      </c>
      <c r="E12" s="10">
        <f t="shared" si="0"/>
        <v>65303</v>
      </c>
      <c r="F12" s="45">
        <f>SUM(E12:E14)</f>
        <v>448427</v>
      </c>
      <c r="G12" s="47">
        <f t="shared" si="1"/>
        <v>57664.877399999998</v>
      </c>
      <c r="H12" s="45">
        <f>F12-G12-G13-G14</f>
        <v>52448.608100000012</v>
      </c>
      <c r="I12" s="52">
        <v>385959.89</v>
      </c>
      <c r="J12" s="10">
        <v>412977</v>
      </c>
      <c r="K12" s="81">
        <f t="shared" si="2"/>
        <v>35450</v>
      </c>
      <c r="L12" s="96">
        <f t="shared" si="3"/>
        <v>35</v>
      </c>
    </row>
    <row r="13" spans="1:12" ht="21.75" customHeight="1" x14ac:dyDescent="0.25">
      <c r="A13" s="3"/>
      <c r="B13" s="3" t="s">
        <v>4</v>
      </c>
      <c r="C13" s="3">
        <v>3652.28</v>
      </c>
      <c r="D13" s="4">
        <v>61.6</v>
      </c>
      <c r="E13" s="5">
        <f t="shared" si="0"/>
        <v>224980</v>
      </c>
      <c r="F13" s="46"/>
      <c r="G13" s="47">
        <f t="shared" si="1"/>
        <v>198666.46799999999</v>
      </c>
      <c r="H13" s="46"/>
      <c r="I13" s="54"/>
      <c r="J13" s="5"/>
      <c r="K13" s="81">
        <f t="shared" si="2"/>
        <v>0</v>
      </c>
      <c r="L13" s="96">
        <f t="shared" si="3"/>
        <v>0</v>
      </c>
    </row>
    <row r="14" spans="1:12" ht="21.75" customHeight="1" x14ac:dyDescent="0.25">
      <c r="A14" s="3"/>
      <c r="B14" s="3" t="s">
        <v>10</v>
      </c>
      <c r="C14" s="3">
        <v>3652.28</v>
      </c>
      <c r="D14" s="4">
        <v>43.3</v>
      </c>
      <c r="E14" s="5">
        <f t="shared" si="0"/>
        <v>158144</v>
      </c>
      <c r="F14" s="46"/>
      <c r="G14" s="47">
        <f t="shared" si="1"/>
        <v>139647.0465</v>
      </c>
      <c r="H14" s="46"/>
      <c r="I14" s="54"/>
      <c r="J14" s="5"/>
      <c r="K14" s="81">
        <f t="shared" si="2"/>
        <v>0</v>
      </c>
      <c r="L14" s="96">
        <f t="shared" si="3"/>
        <v>0</v>
      </c>
    </row>
    <row r="15" spans="1:12" s="9" customFormat="1" ht="21.75" customHeight="1" x14ac:dyDescent="0.25">
      <c r="A15" s="6" t="s">
        <v>11</v>
      </c>
      <c r="B15" s="6" t="s">
        <v>8</v>
      </c>
      <c r="C15" s="6">
        <v>3652.28</v>
      </c>
      <c r="D15" s="7">
        <v>18.61</v>
      </c>
      <c r="E15" s="10">
        <f t="shared" si="0"/>
        <v>67969</v>
      </c>
      <c r="F15" s="45">
        <f>E15</f>
        <v>67969</v>
      </c>
      <c r="G15" s="47">
        <f t="shared" si="1"/>
        <v>60019.20405</v>
      </c>
      <c r="H15" s="45">
        <f>F15-G15</f>
        <v>7949.7959499999997</v>
      </c>
      <c r="I15" s="52">
        <v>58938.55</v>
      </c>
      <c r="J15" s="10">
        <v>63064</v>
      </c>
      <c r="K15" s="81">
        <f t="shared" si="2"/>
        <v>4905</v>
      </c>
      <c r="L15" s="96">
        <f t="shared" si="3"/>
        <v>5</v>
      </c>
    </row>
    <row r="16" spans="1:12" s="9" customFormat="1" ht="21.75" customHeight="1" x14ac:dyDescent="0.25">
      <c r="A16" s="6" t="s">
        <v>12</v>
      </c>
      <c r="B16" s="6" t="s">
        <v>4</v>
      </c>
      <c r="C16" s="6">
        <v>3652.28</v>
      </c>
      <c r="D16" s="7">
        <v>365.17</v>
      </c>
      <c r="E16" s="10">
        <f t="shared" si="0"/>
        <v>1333703</v>
      </c>
      <c r="F16" s="45">
        <f>E16</f>
        <v>1333703</v>
      </c>
      <c r="G16" s="47">
        <f t="shared" si="1"/>
        <v>1177711.5928500001</v>
      </c>
      <c r="H16" s="45">
        <f>F16-G16</f>
        <v>155991.40714999987</v>
      </c>
      <c r="I16" s="52">
        <v>940092.09</v>
      </c>
      <c r="J16" s="10">
        <v>1005899</v>
      </c>
      <c r="K16" s="81">
        <f t="shared" si="2"/>
        <v>327804</v>
      </c>
      <c r="L16" s="96">
        <f t="shared" si="3"/>
        <v>328</v>
      </c>
    </row>
    <row r="17" spans="1:12" s="9" customFormat="1" ht="36.75" customHeight="1" thickBot="1" x14ac:dyDescent="0.3">
      <c r="A17" s="6"/>
      <c r="B17" s="6"/>
      <c r="C17" s="6">
        <v>3652.28</v>
      </c>
      <c r="D17" s="7">
        <f>SUM(D6:D16)</f>
        <v>1873.886</v>
      </c>
      <c r="E17" s="8">
        <f>SUM(E6:E16)</f>
        <v>6843957</v>
      </c>
      <c r="F17" s="45">
        <f>SUM(F6:F16)</f>
        <v>6843957</v>
      </c>
      <c r="G17" s="50">
        <f>SUM(G6:G16)</f>
        <v>6043479.1080300007</v>
      </c>
      <c r="H17" s="87">
        <f>SUM(H6:H16)</f>
        <v>800477.89196999953</v>
      </c>
      <c r="I17" s="55">
        <f t="shared" ref="I17:K17" si="4">SUM(I6:I16)</f>
        <v>5296916.7899999991</v>
      </c>
      <c r="J17" s="56">
        <f t="shared" si="4"/>
        <v>5667701</v>
      </c>
      <c r="K17" s="82">
        <f t="shared" si="4"/>
        <v>1176256</v>
      </c>
      <c r="L17" s="97">
        <f>SUM(L6:L16)</f>
        <v>1177</v>
      </c>
    </row>
    <row r="18" spans="1:12" ht="21.75" customHeight="1" x14ac:dyDescent="0.25"/>
    <row r="19" spans="1:12" s="9" customFormat="1" ht="21.75" customHeight="1" x14ac:dyDescent="0.25">
      <c r="A19" s="9" t="s">
        <v>20</v>
      </c>
      <c r="D19" s="11"/>
      <c r="L19" s="83"/>
    </row>
    <row r="20" spans="1:12" ht="21.75" customHeight="1" x14ac:dyDescent="0.25"/>
    <row r="21" spans="1:12" ht="21.75" customHeight="1" x14ac:dyDescent="0.25">
      <c r="A21" s="3" t="s">
        <v>21</v>
      </c>
      <c r="B21" s="3" t="s">
        <v>22</v>
      </c>
      <c r="C21" s="3">
        <v>1574.8</v>
      </c>
      <c r="D21" s="4">
        <v>194.27</v>
      </c>
      <c r="E21" s="10">
        <f t="shared" ref="E21" si="5">ROUND(C21*D21,0)</f>
        <v>305936</v>
      </c>
      <c r="F21" s="8">
        <f>E21</f>
        <v>305936</v>
      </c>
    </row>
    <row r="22" spans="1:12" ht="21.75" customHeight="1" x14ac:dyDescent="0.25"/>
    <row r="23" spans="1:12" ht="21.75" customHeight="1" x14ac:dyDescent="0.25"/>
    <row r="24" spans="1:12" ht="21.75" customHeight="1" x14ac:dyDescent="0.25"/>
    <row r="25" spans="1:12" ht="21.75" customHeight="1" x14ac:dyDescent="0.25"/>
    <row r="26" spans="1:12" ht="21.75" customHeight="1" x14ac:dyDescent="0.25"/>
    <row r="27" spans="1:12" ht="21.75" customHeight="1" x14ac:dyDescent="0.25"/>
    <row r="28" spans="1:12" ht="21.75" customHeight="1" x14ac:dyDescent="0.25"/>
    <row r="29" spans="1:12" ht="21.75" customHeight="1" x14ac:dyDescent="0.25"/>
  </sheetData>
  <mergeCells count="11">
    <mergeCell ref="K3:K5"/>
    <mergeCell ref="I3:J4"/>
    <mergeCell ref="L3:L5"/>
    <mergeCell ref="A3:A5"/>
    <mergeCell ref="B3:B5"/>
    <mergeCell ref="C3:C5"/>
    <mergeCell ref="D3:E3"/>
    <mergeCell ref="F3:F5"/>
    <mergeCell ref="D4:D5"/>
    <mergeCell ref="E4:E5"/>
    <mergeCell ref="G4:H4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A10" workbookViewId="0">
      <selection activeCell="H11" sqref="H11"/>
    </sheetView>
  </sheetViews>
  <sheetFormatPr defaultRowHeight="15.75" x14ac:dyDescent="0.25"/>
  <cols>
    <col min="1" max="1" width="30.7109375" style="13" customWidth="1"/>
    <col min="2" max="2" width="15.42578125" style="13" customWidth="1"/>
    <col min="3" max="7" width="17.28515625" style="13" customWidth="1"/>
    <col min="8" max="8" width="18.28515625" style="13" customWidth="1"/>
    <col min="9" max="9" width="17.42578125" style="13" customWidth="1"/>
    <col min="10" max="10" width="17.42578125" style="14" customWidth="1"/>
    <col min="11" max="11" width="9.85546875" style="13" bestFit="1" customWidth="1"/>
    <col min="12" max="256" width="9.140625" style="13"/>
    <col min="257" max="257" width="30.7109375" style="13" customWidth="1"/>
    <col min="258" max="258" width="15.42578125" style="13" customWidth="1"/>
    <col min="259" max="263" width="17.28515625" style="13" customWidth="1"/>
    <col min="264" max="264" width="18.28515625" style="13" customWidth="1"/>
    <col min="265" max="266" width="17.42578125" style="13" customWidth="1"/>
    <col min="267" max="267" width="9.85546875" style="13" bestFit="1" customWidth="1"/>
    <col min="268" max="512" width="9.140625" style="13"/>
    <col min="513" max="513" width="30.7109375" style="13" customWidth="1"/>
    <col min="514" max="514" width="15.42578125" style="13" customWidth="1"/>
    <col min="515" max="519" width="17.28515625" style="13" customWidth="1"/>
    <col min="520" max="520" width="18.28515625" style="13" customWidth="1"/>
    <col min="521" max="522" width="17.42578125" style="13" customWidth="1"/>
    <col min="523" max="523" width="9.85546875" style="13" bestFit="1" customWidth="1"/>
    <col min="524" max="768" width="9.140625" style="13"/>
    <col min="769" max="769" width="30.7109375" style="13" customWidth="1"/>
    <col min="770" max="770" width="15.42578125" style="13" customWidth="1"/>
    <col min="771" max="775" width="17.28515625" style="13" customWidth="1"/>
    <col min="776" max="776" width="18.28515625" style="13" customWidth="1"/>
    <col min="777" max="778" width="17.42578125" style="13" customWidth="1"/>
    <col min="779" max="779" width="9.85546875" style="13" bestFit="1" customWidth="1"/>
    <col min="780" max="1024" width="9.140625" style="13"/>
    <col min="1025" max="1025" width="30.7109375" style="13" customWidth="1"/>
    <col min="1026" max="1026" width="15.42578125" style="13" customWidth="1"/>
    <col min="1027" max="1031" width="17.28515625" style="13" customWidth="1"/>
    <col min="1032" max="1032" width="18.28515625" style="13" customWidth="1"/>
    <col min="1033" max="1034" width="17.42578125" style="13" customWidth="1"/>
    <col min="1035" max="1035" width="9.85546875" style="13" bestFit="1" customWidth="1"/>
    <col min="1036" max="1280" width="9.140625" style="13"/>
    <col min="1281" max="1281" width="30.7109375" style="13" customWidth="1"/>
    <col min="1282" max="1282" width="15.42578125" style="13" customWidth="1"/>
    <col min="1283" max="1287" width="17.28515625" style="13" customWidth="1"/>
    <col min="1288" max="1288" width="18.28515625" style="13" customWidth="1"/>
    <col min="1289" max="1290" width="17.42578125" style="13" customWidth="1"/>
    <col min="1291" max="1291" width="9.85546875" style="13" bestFit="1" customWidth="1"/>
    <col min="1292" max="1536" width="9.140625" style="13"/>
    <col min="1537" max="1537" width="30.7109375" style="13" customWidth="1"/>
    <col min="1538" max="1538" width="15.42578125" style="13" customWidth="1"/>
    <col min="1539" max="1543" width="17.28515625" style="13" customWidth="1"/>
    <col min="1544" max="1544" width="18.28515625" style="13" customWidth="1"/>
    <col min="1545" max="1546" width="17.42578125" style="13" customWidth="1"/>
    <col min="1547" max="1547" width="9.85546875" style="13" bestFit="1" customWidth="1"/>
    <col min="1548" max="1792" width="9.140625" style="13"/>
    <col min="1793" max="1793" width="30.7109375" style="13" customWidth="1"/>
    <col min="1794" max="1794" width="15.42578125" style="13" customWidth="1"/>
    <col min="1795" max="1799" width="17.28515625" style="13" customWidth="1"/>
    <col min="1800" max="1800" width="18.28515625" style="13" customWidth="1"/>
    <col min="1801" max="1802" width="17.42578125" style="13" customWidth="1"/>
    <col min="1803" max="1803" width="9.85546875" style="13" bestFit="1" customWidth="1"/>
    <col min="1804" max="2048" width="9.140625" style="13"/>
    <col min="2049" max="2049" width="30.7109375" style="13" customWidth="1"/>
    <col min="2050" max="2050" width="15.42578125" style="13" customWidth="1"/>
    <col min="2051" max="2055" width="17.28515625" style="13" customWidth="1"/>
    <col min="2056" max="2056" width="18.28515625" style="13" customWidth="1"/>
    <col min="2057" max="2058" width="17.42578125" style="13" customWidth="1"/>
    <col min="2059" max="2059" width="9.85546875" style="13" bestFit="1" customWidth="1"/>
    <col min="2060" max="2304" width="9.140625" style="13"/>
    <col min="2305" max="2305" width="30.7109375" style="13" customWidth="1"/>
    <col min="2306" max="2306" width="15.42578125" style="13" customWidth="1"/>
    <col min="2307" max="2311" width="17.28515625" style="13" customWidth="1"/>
    <col min="2312" max="2312" width="18.28515625" style="13" customWidth="1"/>
    <col min="2313" max="2314" width="17.42578125" style="13" customWidth="1"/>
    <col min="2315" max="2315" width="9.85546875" style="13" bestFit="1" customWidth="1"/>
    <col min="2316" max="2560" width="9.140625" style="13"/>
    <col min="2561" max="2561" width="30.7109375" style="13" customWidth="1"/>
    <col min="2562" max="2562" width="15.42578125" style="13" customWidth="1"/>
    <col min="2563" max="2567" width="17.28515625" style="13" customWidth="1"/>
    <col min="2568" max="2568" width="18.28515625" style="13" customWidth="1"/>
    <col min="2569" max="2570" width="17.42578125" style="13" customWidth="1"/>
    <col min="2571" max="2571" width="9.85546875" style="13" bestFit="1" customWidth="1"/>
    <col min="2572" max="2816" width="9.140625" style="13"/>
    <col min="2817" max="2817" width="30.7109375" style="13" customWidth="1"/>
    <col min="2818" max="2818" width="15.42578125" style="13" customWidth="1"/>
    <col min="2819" max="2823" width="17.28515625" style="13" customWidth="1"/>
    <col min="2824" max="2824" width="18.28515625" style="13" customWidth="1"/>
    <col min="2825" max="2826" width="17.42578125" style="13" customWidth="1"/>
    <col min="2827" max="2827" width="9.85546875" style="13" bestFit="1" customWidth="1"/>
    <col min="2828" max="3072" width="9.140625" style="13"/>
    <col min="3073" max="3073" width="30.7109375" style="13" customWidth="1"/>
    <col min="3074" max="3074" width="15.42578125" style="13" customWidth="1"/>
    <col min="3075" max="3079" width="17.28515625" style="13" customWidth="1"/>
    <col min="3080" max="3080" width="18.28515625" style="13" customWidth="1"/>
    <col min="3081" max="3082" width="17.42578125" style="13" customWidth="1"/>
    <col min="3083" max="3083" width="9.85546875" style="13" bestFit="1" customWidth="1"/>
    <col min="3084" max="3328" width="9.140625" style="13"/>
    <col min="3329" max="3329" width="30.7109375" style="13" customWidth="1"/>
    <col min="3330" max="3330" width="15.42578125" style="13" customWidth="1"/>
    <col min="3331" max="3335" width="17.28515625" style="13" customWidth="1"/>
    <col min="3336" max="3336" width="18.28515625" style="13" customWidth="1"/>
    <col min="3337" max="3338" width="17.42578125" style="13" customWidth="1"/>
    <col min="3339" max="3339" width="9.85546875" style="13" bestFit="1" customWidth="1"/>
    <col min="3340" max="3584" width="9.140625" style="13"/>
    <col min="3585" max="3585" width="30.7109375" style="13" customWidth="1"/>
    <col min="3586" max="3586" width="15.42578125" style="13" customWidth="1"/>
    <col min="3587" max="3591" width="17.28515625" style="13" customWidth="1"/>
    <col min="3592" max="3592" width="18.28515625" style="13" customWidth="1"/>
    <col min="3593" max="3594" width="17.42578125" style="13" customWidth="1"/>
    <col min="3595" max="3595" width="9.85546875" style="13" bestFit="1" customWidth="1"/>
    <col min="3596" max="3840" width="9.140625" style="13"/>
    <col min="3841" max="3841" width="30.7109375" style="13" customWidth="1"/>
    <col min="3842" max="3842" width="15.42578125" style="13" customWidth="1"/>
    <col min="3843" max="3847" width="17.28515625" style="13" customWidth="1"/>
    <col min="3848" max="3848" width="18.28515625" style="13" customWidth="1"/>
    <col min="3849" max="3850" width="17.42578125" style="13" customWidth="1"/>
    <col min="3851" max="3851" width="9.85546875" style="13" bestFit="1" customWidth="1"/>
    <col min="3852" max="4096" width="9.140625" style="13"/>
    <col min="4097" max="4097" width="30.7109375" style="13" customWidth="1"/>
    <col min="4098" max="4098" width="15.42578125" style="13" customWidth="1"/>
    <col min="4099" max="4103" width="17.28515625" style="13" customWidth="1"/>
    <col min="4104" max="4104" width="18.28515625" style="13" customWidth="1"/>
    <col min="4105" max="4106" width="17.42578125" style="13" customWidth="1"/>
    <col min="4107" max="4107" width="9.85546875" style="13" bestFit="1" customWidth="1"/>
    <col min="4108" max="4352" width="9.140625" style="13"/>
    <col min="4353" max="4353" width="30.7109375" style="13" customWidth="1"/>
    <col min="4354" max="4354" width="15.42578125" style="13" customWidth="1"/>
    <col min="4355" max="4359" width="17.28515625" style="13" customWidth="1"/>
    <col min="4360" max="4360" width="18.28515625" style="13" customWidth="1"/>
    <col min="4361" max="4362" width="17.42578125" style="13" customWidth="1"/>
    <col min="4363" max="4363" width="9.85546875" style="13" bestFit="1" customWidth="1"/>
    <col min="4364" max="4608" width="9.140625" style="13"/>
    <col min="4609" max="4609" width="30.7109375" style="13" customWidth="1"/>
    <col min="4610" max="4610" width="15.42578125" style="13" customWidth="1"/>
    <col min="4611" max="4615" width="17.28515625" style="13" customWidth="1"/>
    <col min="4616" max="4616" width="18.28515625" style="13" customWidth="1"/>
    <col min="4617" max="4618" width="17.42578125" style="13" customWidth="1"/>
    <col min="4619" max="4619" width="9.85546875" style="13" bestFit="1" customWidth="1"/>
    <col min="4620" max="4864" width="9.140625" style="13"/>
    <col min="4865" max="4865" width="30.7109375" style="13" customWidth="1"/>
    <col min="4866" max="4866" width="15.42578125" style="13" customWidth="1"/>
    <col min="4867" max="4871" width="17.28515625" style="13" customWidth="1"/>
    <col min="4872" max="4872" width="18.28515625" style="13" customWidth="1"/>
    <col min="4873" max="4874" width="17.42578125" style="13" customWidth="1"/>
    <col min="4875" max="4875" width="9.85546875" style="13" bestFit="1" customWidth="1"/>
    <col min="4876" max="5120" width="9.140625" style="13"/>
    <col min="5121" max="5121" width="30.7109375" style="13" customWidth="1"/>
    <col min="5122" max="5122" width="15.42578125" style="13" customWidth="1"/>
    <col min="5123" max="5127" width="17.28515625" style="13" customWidth="1"/>
    <col min="5128" max="5128" width="18.28515625" style="13" customWidth="1"/>
    <col min="5129" max="5130" width="17.42578125" style="13" customWidth="1"/>
    <col min="5131" max="5131" width="9.85546875" style="13" bestFit="1" customWidth="1"/>
    <col min="5132" max="5376" width="9.140625" style="13"/>
    <col min="5377" max="5377" width="30.7109375" style="13" customWidth="1"/>
    <col min="5378" max="5378" width="15.42578125" style="13" customWidth="1"/>
    <col min="5379" max="5383" width="17.28515625" style="13" customWidth="1"/>
    <col min="5384" max="5384" width="18.28515625" style="13" customWidth="1"/>
    <col min="5385" max="5386" width="17.42578125" style="13" customWidth="1"/>
    <col min="5387" max="5387" width="9.85546875" style="13" bestFit="1" customWidth="1"/>
    <col min="5388" max="5632" width="9.140625" style="13"/>
    <col min="5633" max="5633" width="30.7109375" style="13" customWidth="1"/>
    <col min="5634" max="5634" width="15.42578125" style="13" customWidth="1"/>
    <col min="5635" max="5639" width="17.28515625" style="13" customWidth="1"/>
    <col min="5640" max="5640" width="18.28515625" style="13" customWidth="1"/>
    <col min="5641" max="5642" width="17.42578125" style="13" customWidth="1"/>
    <col min="5643" max="5643" width="9.85546875" style="13" bestFit="1" customWidth="1"/>
    <col min="5644" max="5888" width="9.140625" style="13"/>
    <col min="5889" max="5889" width="30.7109375" style="13" customWidth="1"/>
    <col min="5890" max="5890" width="15.42578125" style="13" customWidth="1"/>
    <col min="5891" max="5895" width="17.28515625" style="13" customWidth="1"/>
    <col min="5896" max="5896" width="18.28515625" style="13" customWidth="1"/>
    <col min="5897" max="5898" width="17.42578125" style="13" customWidth="1"/>
    <col min="5899" max="5899" width="9.85546875" style="13" bestFit="1" customWidth="1"/>
    <col min="5900" max="6144" width="9.140625" style="13"/>
    <col min="6145" max="6145" width="30.7109375" style="13" customWidth="1"/>
    <col min="6146" max="6146" width="15.42578125" style="13" customWidth="1"/>
    <col min="6147" max="6151" width="17.28515625" style="13" customWidth="1"/>
    <col min="6152" max="6152" width="18.28515625" style="13" customWidth="1"/>
    <col min="6153" max="6154" width="17.42578125" style="13" customWidth="1"/>
    <col min="6155" max="6155" width="9.85546875" style="13" bestFit="1" customWidth="1"/>
    <col min="6156" max="6400" width="9.140625" style="13"/>
    <col min="6401" max="6401" width="30.7109375" style="13" customWidth="1"/>
    <col min="6402" max="6402" width="15.42578125" style="13" customWidth="1"/>
    <col min="6403" max="6407" width="17.28515625" style="13" customWidth="1"/>
    <col min="6408" max="6408" width="18.28515625" style="13" customWidth="1"/>
    <col min="6409" max="6410" width="17.42578125" style="13" customWidth="1"/>
    <col min="6411" max="6411" width="9.85546875" style="13" bestFit="1" customWidth="1"/>
    <col min="6412" max="6656" width="9.140625" style="13"/>
    <col min="6657" max="6657" width="30.7109375" style="13" customWidth="1"/>
    <col min="6658" max="6658" width="15.42578125" style="13" customWidth="1"/>
    <col min="6659" max="6663" width="17.28515625" style="13" customWidth="1"/>
    <col min="6664" max="6664" width="18.28515625" style="13" customWidth="1"/>
    <col min="6665" max="6666" width="17.42578125" style="13" customWidth="1"/>
    <col min="6667" max="6667" width="9.85546875" style="13" bestFit="1" customWidth="1"/>
    <col min="6668" max="6912" width="9.140625" style="13"/>
    <col min="6913" max="6913" width="30.7109375" style="13" customWidth="1"/>
    <col min="6914" max="6914" width="15.42578125" style="13" customWidth="1"/>
    <col min="6915" max="6919" width="17.28515625" style="13" customWidth="1"/>
    <col min="6920" max="6920" width="18.28515625" style="13" customWidth="1"/>
    <col min="6921" max="6922" width="17.42578125" style="13" customWidth="1"/>
    <col min="6923" max="6923" width="9.85546875" style="13" bestFit="1" customWidth="1"/>
    <col min="6924" max="7168" width="9.140625" style="13"/>
    <col min="7169" max="7169" width="30.7109375" style="13" customWidth="1"/>
    <col min="7170" max="7170" width="15.42578125" style="13" customWidth="1"/>
    <col min="7171" max="7175" width="17.28515625" style="13" customWidth="1"/>
    <col min="7176" max="7176" width="18.28515625" style="13" customWidth="1"/>
    <col min="7177" max="7178" width="17.42578125" style="13" customWidth="1"/>
    <col min="7179" max="7179" width="9.85546875" style="13" bestFit="1" customWidth="1"/>
    <col min="7180" max="7424" width="9.140625" style="13"/>
    <col min="7425" max="7425" width="30.7109375" style="13" customWidth="1"/>
    <col min="7426" max="7426" width="15.42578125" style="13" customWidth="1"/>
    <col min="7427" max="7431" width="17.28515625" style="13" customWidth="1"/>
    <col min="7432" max="7432" width="18.28515625" style="13" customWidth="1"/>
    <col min="7433" max="7434" width="17.42578125" style="13" customWidth="1"/>
    <col min="7435" max="7435" width="9.85546875" style="13" bestFit="1" customWidth="1"/>
    <col min="7436" max="7680" width="9.140625" style="13"/>
    <col min="7681" max="7681" width="30.7109375" style="13" customWidth="1"/>
    <col min="7682" max="7682" width="15.42578125" style="13" customWidth="1"/>
    <col min="7683" max="7687" width="17.28515625" style="13" customWidth="1"/>
    <col min="7688" max="7688" width="18.28515625" style="13" customWidth="1"/>
    <col min="7689" max="7690" width="17.42578125" style="13" customWidth="1"/>
    <col min="7691" max="7691" width="9.85546875" style="13" bestFit="1" customWidth="1"/>
    <col min="7692" max="7936" width="9.140625" style="13"/>
    <col min="7937" max="7937" width="30.7109375" style="13" customWidth="1"/>
    <col min="7938" max="7938" width="15.42578125" style="13" customWidth="1"/>
    <col min="7939" max="7943" width="17.28515625" style="13" customWidth="1"/>
    <col min="7944" max="7944" width="18.28515625" style="13" customWidth="1"/>
    <col min="7945" max="7946" width="17.42578125" style="13" customWidth="1"/>
    <col min="7947" max="7947" width="9.85546875" style="13" bestFit="1" customWidth="1"/>
    <col min="7948" max="8192" width="9.140625" style="13"/>
    <col min="8193" max="8193" width="30.7109375" style="13" customWidth="1"/>
    <col min="8194" max="8194" width="15.42578125" style="13" customWidth="1"/>
    <col min="8195" max="8199" width="17.28515625" style="13" customWidth="1"/>
    <col min="8200" max="8200" width="18.28515625" style="13" customWidth="1"/>
    <col min="8201" max="8202" width="17.42578125" style="13" customWidth="1"/>
    <col min="8203" max="8203" width="9.85546875" style="13" bestFit="1" customWidth="1"/>
    <col min="8204" max="8448" width="9.140625" style="13"/>
    <col min="8449" max="8449" width="30.7109375" style="13" customWidth="1"/>
    <col min="8450" max="8450" width="15.42578125" style="13" customWidth="1"/>
    <col min="8451" max="8455" width="17.28515625" style="13" customWidth="1"/>
    <col min="8456" max="8456" width="18.28515625" style="13" customWidth="1"/>
    <col min="8457" max="8458" width="17.42578125" style="13" customWidth="1"/>
    <col min="8459" max="8459" width="9.85546875" style="13" bestFit="1" customWidth="1"/>
    <col min="8460" max="8704" width="9.140625" style="13"/>
    <col min="8705" max="8705" width="30.7109375" style="13" customWidth="1"/>
    <col min="8706" max="8706" width="15.42578125" style="13" customWidth="1"/>
    <col min="8707" max="8711" width="17.28515625" style="13" customWidth="1"/>
    <col min="8712" max="8712" width="18.28515625" style="13" customWidth="1"/>
    <col min="8713" max="8714" width="17.42578125" style="13" customWidth="1"/>
    <col min="8715" max="8715" width="9.85546875" style="13" bestFit="1" customWidth="1"/>
    <col min="8716" max="8960" width="9.140625" style="13"/>
    <col min="8961" max="8961" width="30.7109375" style="13" customWidth="1"/>
    <col min="8962" max="8962" width="15.42578125" style="13" customWidth="1"/>
    <col min="8963" max="8967" width="17.28515625" style="13" customWidth="1"/>
    <col min="8968" max="8968" width="18.28515625" style="13" customWidth="1"/>
    <col min="8969" max="8970" width="17.42578125" style="13" customWidth="1"/>
    <col min="8971" max="8971" width="9.85546875" style="13" bestFit="1" customWidth="1"/>
    <col min="8972" max="9216" width="9.140625" style="13"/>
    <col min="9217" max="9217" width="30.7109375" style="13" customWidth="1"/>
    <col min="9218" max="9218" width="15.42578125" style="13" customWidth="1"/>
    <col min="9219" max="9223" width="17.28515625" style="13" customWidth="1"/>
    <col min="9224" max="9224" width="18.28515625" style="13" customWidth="1"/>
    <col min="9225" max="9226" width="17.42578125" style="13" customWidth="1"/>
    <col min="9227" max="9227" width="9.85546875" style="13" bestFit="1" customWidth="1"/>
    <col min="9228" max="9472" width="9.140625" style="13"/>
    <col min="9473" max="9473" width="30.7109375" style="13" customWidth="1"/>
    <col min="9474" max="9474" width="15.42578125" style="13" customWidth="1"/>
    <col min="9475" max="9479" width="17.28515625" style="13" customWidth="1"/>
    <col min="9480" max="9480" width="18.28515625" style="13" customWidth="1"/>
    <col min="9481" max="9482" width="17.42578125" style="13" customWidth="1"/>
    <col min="9483" max="9483" width="9.85546875" style="13" bestFit="1" customWidth="1"/>
    <col min="9484" max="9728" width="9.140625" style="13"/>
    <col min="9729" max="9729" width="30.7109375" style="13" customWidth="1"/>
    <col min="9730" max="9730" width="15.42578125" style="13" customWidth="1"/>
    <col min="9731" max="9735" width="17.28515625" style="13" customWidth="1"/>
    <col min="9736" max="9736" width="18.28515625" style="13" customWidth="1"/>
    <col min="9737" max="9738" width="17.42578125" style="13" customWidth="1"/>
    <col min="9739" max="9739" width="9.85546875" style="13" bestFit="1" customWidth="1"/>
    <col min="9740" max="9984" width="9.140625" style="13"/>
    <col min="9985" max="9985" width="30.7109375" style="13" customWidth="1"/>
    <col min="9986" max="9986" width="15.42578125" style="13" customWidth="1"/>
    <col min="9987" max="9991" width="17.28515625" style="13" customWidth="1"/>
    <col min="9992" max="9992" width="18.28515625" style="13" customWidth="1"/>
    <col min="9993" max="9994" width="17.42578125" style="13" customWidth="1"/>
    <col min="9995" max="9995" width="9.85546875" style="13" bestFit="1" customWidth="1"/>
    <col min="9996" max="10240" width="9.140625" style="13"/>
    <col min="10241" max="10241" width="30.7109375" style="13" customWidth="1"/>
    <col min="10242" max="10242" width="15.42578125" style="13" customWidth="1"/>
    <col min="10243" max="10247" width="17.28515625" style="13" customWidth="1"/>
    <col min="10248" max="10248" width="18.28515625" style="13" customWidth="1"/>
    <col min="10249" max="10250" width="17.42578125" style="13" customWidth="1"/>
    <col min="10251" max="10251" width="9.85546875" style="13" bestFit="1" customWidth="1"/>
    <col min="10252" max="10496" width="9.140625" style="13"/>
    <col min="10497" max="10497" width="30.7109375" style="13" customWidth="1"/>
    <col min="10498" max="10498" width="15.42578125" style="13" customWidth="1"/>
    <col min="10499" max="10503" width="17.28515625" style="13" customWidth="1"/>
    <col min="10504" max="10504" width="18.28515625" style="13" customWidth="1"/>
    <col min="10505" max="10506" width="17.42578125" style="13" customWidth="1"/>
    <col min="10507" max="10507" width="9.85546875" style="13" bestFit="1" customWidth="1"/>
    <col min="10508" max="10752" width="9.140625" style="13"/>
    <col min="10753" max="10753" width="30.7109375" style="13" customWidth="1"/>
    <col min="10754" max="10754" width="15.42578125" style="13" customWidth="1"/>
    <col min="10755" max="10759" width="17.28515625" style="13" customWidth="1"/>
    <col min="10760" max="10760" width="18.28515625" style="13" customWidth="1"/>
    <col min="10761" max="10762" width="17.42578125" style="13" customWidth="1"/>
    <col min="10763" max="10763" width="9.85546875" style="13" bestFit="1" customWidth="1"/>
    <col min="10764" max="11008" width="9.140625" style="13"/>
    <col min="11009" max="11009" width="30.7109375" style="13" customWidth="1"/>
    <col min="11010" max="11010" width="15.42578125" style="13" customWidth="1"/>
    <col min="11011" max="11015" width="17.28515625" style="13" customWidth="1"/>
    <col min="11016" max="11016" width="18.28515625" style="13" customWidth="1"/>
    <col min="11017" max="11018" width="17.42578125" style="13" customWidth="1"/>
    <col min="11019" max="11019" width="9.85546875" style="13" bestFit="1" customWidth="1"/>
    <col min="11020" max="11264" width="9.140625" style="13"/>
    <col min="11265" max="11265" width="30.7109375" style="13" customWidth="1"/>
    <col min="11266" max="11266" width="15.42578125" style="13" customWidth="1"/>
    <col min="11267" max="11271" width="17.28515625" style="13" customWidth="1"/>
    <col min="11272" max="11272" width="18.28515625" style="13" customWidth="1"/>
    <col min="11273" max="11274" width="17.42578125" style="13" customWidth="1"/>
    <col min="11275" max="11275" width="9.85546875" style="13" bestFit="1" customWidth="1"/>
    <col min="11276" max="11520" width="9.140625" style="13"/>
    <col min="11521" max="11521" width="30.7109375" style="13" customWidth="1"/>
    <col min="11522" max="11522" width="15.42578125" style="13" customWidth="1"/>
    <col min="11523" max="11527" width="17.28515625" style="13" customWidth="1"/>
    <col min="11528" max="11528" width="18.28515625" style="13" customWidth="1"/>
    <col min="11529" max="11530" width="17.42578125" style="13" customWidth="1"/>
    <col min="11531" max="11531" width="9.85546875" style="13" bestFit="1" customWidth="1"/>
    <col min="11532" max="11776" width="9.140625" style="13"/>
    <col min="11777" max="11777" width="30.7109375" style="13" customWidth="1"/>
    <col min="11778" max="11778" width="15.42578125" style="13" customWidth="1"/>
    <col min="11779" max="11783" width="17.28515625" style="13" customWidth="1"/>
    <col min="11784" max="11784" width="18.28515625" style="13" customWidth="1"/>
    <col min="11785" max="11786" width="17.42578125" style="13" customWidth="1"/>
    <col min="11787" max="11787" width="9.85546875" style="13" bestFit="1" customWidth="1"/>
    <col min="11788" max="12032" width="9.140625" style="13"/>
    <col min="12033" max="12033" width="30.7109375" style="13" customWidth="1"/>
    <col min="12034" max="12034" width="15.42578125" style="13" customWidth="1"/>
    <col min="12035" max="12039" width="17.28515625" style="13" customWidth="1"/>
    <col min="12040" max="12040" width="18.28515625" style="13" customWidth="1"/>
    <col min="12041" max="12042" width="17.42578125" style="13" customWidth="1"/>
    <col min="12043" max="12043" width="9.85546875" style="13" bestFit="1" customWidth="1"/>
    <col min="12044" max="12288" width="9.140625" style="13"/>
    <col min="12289" max="12289" width="30.7109375" style="13" customWidth="1"/>
    <col min="12290" max="12290" width="15.42578125" style="13" customWidth="1"/>
    <col min="12291" max="12295" width="17.28515625" style="13" customWidth="1"/>
    <col min="12296" max="12296" width="18.28515625" style="13" customWidth="1"/>
    <col min="12297" max="12298" width="17.42578125" style="13" customWidth="1"/>
    <col min="12299" max="12299" width="9.85546875" style="13" bestFit="1" customWidth="1"/>
    <col min="12300" max="12544" width="9.140625" style="13"/>
    <col min="12545" max="12545" width="30.7109375" style="13" customWidth="1"/>
    <col min="12546" max="12546" width="15.42578125" style="13" customWidth="1"/>
    <col min="12547" max="12551" width="17.28515625" style="13" customWidth="1"/>
    <col min="12552" max="12552" width="18.28515625" style="13" customWidth="1"/>
    <col min="12553" max="12554" width="17.42578125" style="13" customWidth="1"/>
    <col min="12555" max="12555" width="9.85546875" style="13" bestFit="1" customWidth="1"/>
    <col min="12556" max="12800" width="9.140625" style="13"/>
    <col min="12801" max="12801" width="30.7109375" style="13" customWidth="1"/>
    <col min="12802" max="12802" width="15.42578125" style="13" customWidth="1"/>
    <col min="12803" max="12807" width="17.28515625" style="13" customWidth="1"/>
    <col min="12808" max="12808" width="18.28515625" style="13" customWidth="1"/>
    <col min="12809" max="12810" width="17.42578125" style="13" customWidth="1"/>
    <col min="12811" max="12811" width="9.85546875" style="13" bestFit="1" customWidth="1"/>
    <col min="12812" max="13056" width="9.140625" style="13"/>
    <col min="13057" max="13057" width="30.7109375" style="13" customWidth="1"/>
    <col min="13058" max="13058" width="15.42578125" style="13" customWidth="1"/>
    <col min="13059" max="13063" width="17.28515625" style="13" customWidth="1"/>
    <col min="13064" max="13064" width="18.28515625" style="13" customWidth="1"/>
    <col min="13065" max="13066" width="17.42578125" style="13" customWidth="1"/>
    <col min="13067" max="13067" width="9.85546875" style="13" bestFit="1" customWidth="1"/>
    <col min="13068" max="13312" width="9.140625" style="13"/>
    <col min="13313" max="13313" width="30.7109375" style="13" customWidth="1"/>
    <col min="13314" max="13314" width="15.42578125" style="13" customWidth="1"/>
    <col min="13315" max="13319" width="17.28515625" style="13" customWidth="1"/>
    <col min="13320" max="13320" width="18.28515625" style="13" customWidth="1"/>
    <col min="13321" max="13322" width="17.42578125" style="13" customWidth="1"/>
    <col min="13323" max="13323" width="9.85546875" style="13" bestFit="1" customWidth="1"/>
    <col min="13324" max="13568" width="9.140625" style="13"/>
    <col min="13569" max="13569" width="30.7109375" style="13" customWidth="1"/>
    <col min="13570" max="13570" width="15.42578125" style="13" customWidth="1"/>
    <col min="13571" max="13575" width="17.28515625" style="13" customWidth="1"/>
    <col min="13576" max="13576" width="18.28515625" style="13" customWidth="1"/>
    <col min="13577" max="13578" width="17.42578125" style="13" customWidth="1"/>
    <col min="13579" max="13579" width="9.85546875" style="13" bestFit="1" customWidth="1"/>
    <col min="13580" max="13824" width="9.140625" style="13"/>
    <col min="13825" max="13825" width="30.7109375" style="13" customWidth="1"/>
    <col min="13826" max="13826" width="15.42578125" style="13" customWidth="1"/>
    <col min="13827" max="13831" width="17.28515625" style="13" customWidth="1"/>
    <col min="13832" max="13832" width="18.28515625" style="13" customWidth="1"/>
    <col min="13833" max="13834" width="17.42578125" style="13" customWidth="1"/>
    <col min="13835" max="13835" width="9.85546875" style="13" bestFit="1" customWidth="1"/>
    <col min="13836" max="14080" width="9.140625" style="13"/>
    <col min="14081" max="14081" width="30.7109375" style="13" customWidth="1"/>
    <col min="14082" max="14082" width="15.42578125" style="13" customWidth="1"/>
    <col min="14083" max="14087" width="17.28515625" style="13" customWidth="1"/>
    <col min="14088" max="14088" width="18.28515625" style="13" customWidth="1"/>
    <col min="14089" max="14090" width="17.42578125" style="13" customWidth="1"/>
    <col min="14091" max="14091" width="9.85546875" style="13" bestFit="1" customWidth="1"/>
    <col min="14092" max="14336" width="9.140625" style="13"/>
    <col min="14337" max="14337" width="30.7109375" style="13" customWidth="1"/>
    <col min="14338" max="14338" width="15.42578125" style="13" customWidth="1"/>
    <col min="14339" max="14343" width="17.28515625" style="13" customWidth="1"/>
    <col min="14344" max="14344" width="18.28515625" style="13" customWidth="1"/>
    <col min="14345" max="14346" width="17.42578125" style="13" customWidth="1"/>
    <col min="14347" max="14347" width="9.85546875" style="13" bestFit="1" customWidth="1"/>
    <col min="14348" max="14592" width="9.140625" style="13"/>
    <col min="14593" max="14593" width="30.7109375" style="13" customWidth="1"/>
    <col min="14594" max="14594" width="15.42578125" style="13" customWidth="1"/>
    <col min="14595" max="14599" width="17.28515625" style="13" customWidth="1"/>
    <col min="14600" max="14600" width="18.28515625" style="13" customWidth="1"/>
    <col min="14601" max="14602" width="17.42578125" style="13" customWidth="1"/>
    <col min="14603" max="14603" width="9.85546875" style="13" bestFit="1" customWidth="1"/>
    <col min="14604" max="14848" width="9.140625" style="13"/>
    <col min="14849" max="14849" width="30.7109375" style="13" customWidth="1"/>
    <col min="14850" max="14850" width="15.42578125" style="13" customWidth="1"/>
    <col min="14851" max="14855" width="17.28515625" style="13" customWidth="1"/>
    <col min="14856" max="14856" width="18.28515625" style="13" customWidth="1"/>
    <col min="14857" max="14858" width="17.42578125" style="13" customWidth="1"/>
    <col min="14859" max="14859" width="9.85546875" style="13" bestFit="1" customWidth="1"/>
    <col min="14860" max="15104" width="9.140625" style="13"/>
    <col min="15105" max="15105" width="30.7109375" style="13" customWidth="1"/>
    <col min="15106" max="15106" width="15.42578125" style="13" customWidth="1"/>
    <col min="15107" max="15111" width="17.28515625" style="13" customWidth="1"/>
    <col min="15112" max="15112" width="18.28515625" style="13" customWidth="1"/>
    <col min="15113" max="15114" width="17.42578125" style="13" customWidth="1"/>
    <col min="15115" max="15115" width="9.85546875" style="13" bestFit="1" customWidth="1"/>
    <col min="15116" max="15360" width="9.140625" style="13"/>
    <col min="15361" max="15361" width="30.7109375" style="13" customWidth="1"/>
    <col min="15362" max="15362" width="15.42578125" style="13" customWidth="1"/>
    <col min="15363" max="15367" width="17.28515625" style="13" customWidth="1"/>
    <col min="15368" max="15368" width="18.28515625" style="13" customWidth="1"/>
    <col min="15369" max="15370" width="17.42578125" style="13" customWidth="1"/>
    <col min="15371" max="15371" width="9.85546875" style="13" bestFit="1" customWidth="1"/>
    <col min="15372" max="15616" width="9.140625" style="13"/>
    <col min="15617" max="15617" width="30.7109375" style="13" customWidth="1"/>
    <col min="15618" max="15618" width="15.42578125" style="13" customWidth="1"/>
    <col min="15619" max="15623" width="17.28515625" style="13" customWidth="1"/>
    <col min="15624" max="15624" width="18.28515625" style="13" customWidth="1"/>
    <col min="15625" max="15626" width="17.42578125" style="13" customWidth="1"/>
    <col min="15627" max="15627" width="9.85546875" style="13" bestFit="1" customWidth="1"/>
    <col min="15628" max="15872" width="9.140625" style="13"/>
    <col min="15873" max="15873" width="30.7109375" style="13" customWidth="1"/>
    <col min="15874" max="15874" width="15.42578125" style="13" customWidth="1"/>
    <col min="15875" max="15879" width="17.28515625" style="13" customWidth="1"/>
    <col min="15880" max="15880" width="18.28515625" style="13" customWidth="1"/>
    <col min="15881" max="15882" width="17.42578125" style="13" customWidth="1"/>
    <col min="15883" max="15883" width="9.85546875" style="13" bestFit="1" customWidth="1"/>
    <col min="15884" max="16128" width="9.140625" style="13"/>
    <col min="16129" max="16129" width="30.7109375" style="13" customWidth="1"/>
    <col min="16130" max="16130" width="15.42578125" style="13" customWidth="1"/>
    <col min="16131" max="16135" width="17.28515625" style="13" customWidth="1"/>
    <col min="16136" max="16136" width="18.28515625" style="13" customWidth="1"/>
    <col min="16137" max="16138" width="17.42578125" style="13" customWidth="1"/>
    <col min="16139" max="16139" width="9.85546875" style="13" bestFit="1" customWidth="1"/>
    <col min="16140" max="16384" width="9.140625" style="13"/>
  </cols>
  <sheetData>
    <row r="1" spans="1:10" x14ac:dyDescent="0.25">
      <c r="A1" s="12" t="s">
        <v>23</v>
      </c>
      <c r="B1" s="12"/>
    </row>
    <row r="2" spans="1:10" x14ac:dyDescent="0.25">
      <c r="A2" s="15" t="s">
        <v>24</v>
      </c>
    </row>
    <row r="3" spans="1:10" x14ac:dyDescent="0.25">
      <c r="A3" s="16"/>
      <c r="B3" s="17"/>
      <c r="C3" s="17"/>
      <c r="D3" s="17"/>
      <c r="E3" s="17"/>
      <c r="F3" s="17"/>
      <c r="G3" s="17"/>
    </row>
    <row r="4" spans="1:10" x14ac:dyDescent="0.25">
      <c r="A4" s="71" t="s">
        <v>25</v>
      </c>
      <c r="B4" s="71"/>
      <c r="C4" s="71"/>
      <c r="D4" s="71"/>
      <c r="E4" s="71"/>
      <c r="F4" s="71"/>
      <c r="G4" s="71"/>
    </row>
    <row r="5" spans="1:10" x14ac:dyDescent="0.25">
      <c r="A5" s="18" t="s">
        <v>26</v>
      </c>
    </row>
    <row r="6" spans="1:10" x14ac:dyDescent="0.25">
      <c r="A6" s="72" t="s">
        <v>27</v>
      </c>
      <c r="B6" s="73"/>
    </row>
    <row r="7" spans="1:10" x14ac:dyDescent="0.25">
      <c r="A7" s="72" t="s">
        <v>28</v>
      </c>
      <c r="B7" s="73"/>
    </row>
    <row r="8" spans="1:10" x14ac:dyDescent="0.25">
      <c r="A8" s="72" t="s">
        <v>29</v>
      </c>
      <c r="B8" s="73"/>
    </row>
    <row r="9" spans="1:10" x14ac:dyDescent="0.25">
      <c r="A9" s="72" t="s">
        <v>30</v>
      </c>
      <c r="B9" s="73"/>
    </row>
    <row r="10" spans="1:10" x14ac:dyDescent="0.25">
      <c r="A10" s="18" t="s">
        <v>31</v>
      </c>
    </row>
    <row r="11" spans="1:10" ht="56.25" x14ac:dyDescent="0.2">
      <c r="A11" s="19"/>
      <c r="B11" s="19" t="s">
        <v>32</v>
      </c>
      <c r="C11" s="20" t="s">
        <v>33</v>
      </c>
      <c r="D11" s="20" t="s">
        <v>34</v>
      </c>
      <c r="E11" s="20" t="s">
        <v>35</v>
      </c>
      <c r="F11" s="20" t="s">
        <v>36</v>
      </c>
      <c r="G11" s="20" t="s">
        <v>37</v>
      </c>
      <c r="H11" s="21" t="s">
        <v>38</v>
      </c>
      <c r="I11" s="21" t="s">
        <v>39</v>
      </c>
      <c r="J11" s="22" t="s">
        <v>40</v>
      </c>
    </row>
    <row r="12" spans="1:10" s="27" customFormat="1" x14ac:dyDescent="0.25">
      <c r="A12" s="23"/>
      <c r="B12" s="23" t="s">
        <v>41</v>
      </c>
      <c r="C12" s="24" t="s">
        <v>42</v>
      </c>
      <c r="D12" s="24" t="s">
        <v>43</v>
      </c>
      <c r="E12" s="24" t="s">
        <v>44</v>
      </c>
      <c r="F12" s="24" t="s">
        <v>45</v>
      </c>
      <c r="G12" s="24" t="s">
        <v>46</v>
      </c>
      <c r="H12" s="25" t="s">
        <v>47</v>
      </c>
      <c r="I12" s="25"/>
      <c r="J12" s="26"/>
    </row>
    <row r="13" spans="1:10" ht="22.5" x14ac:dyDescent="0.25">
      <c r="A13" s="20" t="s">
        <v>48</v>
      </c>
      <c r="B13" s="28">
        <f>SUM(C13:G13)</f>
        <v>42561</v>
      </c>
      <c r="C13" s="29">
        <v>42561</v>
      </c>
      <c r="D13" s="30"/>
      <c r="E13" s="30"/>
      <c r="F13" s="30"/>
      <c r="G13" s="30"/>
      <c r="H13" s="31"/>
      <c r="I13" s="31"/>
      <c r="J13" s="32">
        <f>I13-H13</f>
        <v>0</v>
      </c>
    </row>
    <row r="14" spans="1:10" ht="22.5" x14ac:dyDescent="0.25">
      <c r="A14" s="20" t="s">
        <v>49</v>
      </c>
      <c r="B14" s="28">
        <f t="shared" ref="B14:B26" si="0">SUM(C14:G14)</f>
        <v>702363.82000000007</v>
      </c>
      <c r="C14" s="29">
        <v>386248.4</v>
      </c>
      <c r="D14" s="29">
        <v>23471.1</v>
      </c>
      <c r="E14" s="29">
        <v>292644.32</v>
      </c>
      <c r="F14" s="30"/>
      <c r="G14" s="30"/>
      <c r="H14" s="33">
        <f>ROUND((E14+F14)*107%,0)</f>
        <v>313129</v>
      </c>
      <c r="I14" s="31"/>
      <c r="J14" s="32"/>
    </row>
    <row r="15" spans="1:10" ht="22.5" x14ac:dyDescent="0.25">
      <c r="A15" s="20" t="s">
        <v>50</v>
      </c>
      <c r="B15" s="28">
        <f t="shared" si="0"/>
        <v>1077724.94</v>
      </c>
      <c r="C15" s="29">
        <v>127148</v>
      </c>
      <c r="D15" s="30"/>
      <c r="E15" s="30"/>
      <c r="F15" s="29">
        <f>940091.99+0.1</f>
        <v>940092.09</v>
      </c>
      <c r="G15" s="29">
        <v>10484.85</v>
      </c>
      <c r="H15" s="33">
        <f t="shared" ref="H15:H26" si="1">ROUND((E15+F15)*107%,0)</f>
        <v>1005899</v>
      </c>
      <c r="I15" s="34">
        <v>1333703</v>
      </c>
      <c r="J15" s="32">
        <f t="shared" ref="J15:J26" si="2">I15-H15</f>
        <v>327804</v>
      </c>
    </row>
    <row r="16" spans="1:10" ht="22.5" x14ac:dyDescent="0.25">
      <c r="A16" s="20" t="s">
        <v>51</v>
      </c>
      <c r="B16" s="28">
        <f t="shared" si="0"/>
        <v>34000</v>
      </c>
      <c r="C16" s="29">
        <v>34000</v>
      </c>
      <c r="D16" s="30"/>
      <c r="E16" s="30"/>
      <c r="F16" s="30"/>
      <c r="G16" s="30"/>
      <c r="H16" s="33">
        <f t="shared" si="1"/>
        <v>0</v>
      </c>
      <c r="I16" s="31"/>
      <c r="J16" s="32">
        <f t="shared" si="2"/>
        <v>0</v>
      </c>
    </row>
    <row r="17" spans="1:11" ht="22.5" x14ac:dyDescent="0.25">
      <c r="A17" s="20" t="s">
        <v>52</v>
      </c>
      <c r="B17" s="28">
        <f t="shared" si="0"/>
        <v>402368.36</v>
      </c>
      <c r="C17" s="29">
        <v>16408.47</v>
      </c>
      <c r="D17" s="30"/>
      <c r="E17" s="30"/>
      <c r="F17" s="29">
        <v>385959.89</v>
      </c>
      <c r="G17" s="30"/>
      <c r="H17" s="33">
        <f t="shared" si="1"/>
        <v>412977</v>
      </c>
      <c r="I17" s="31">
        <v>448427</v>
      </c>
      <c r="J17" s="32">
        <f t="shared" si="2"/>
        <v>35450</v>
      </c>
    </row>
    <row r="18" spans="1:11" ht="22.5" x14ac:dyDescent="0.25">
      <c r="A18" s="20" t="s">
        <v>53</v>
      </c>
      <c r="B18" s="28">
        <f t="shared" si="0"/>
        <v>340986.16000000003</v>
      </c>
      <c r="C18" s="29">
        <v>164555.62</v>
      </c>
      <c r="D18" s="30"/>
      <c r="E18" s="30"/>
      <c r="F18" s="29">
        <f>150167.38+26263.16</f>
        <v>176430.54</v>
      </c>
      <c r="G18" s="30"/>
      <c r="H18" s="33">
        <f t="shared" si="1"/>
        <v>188781</v>
      </c>
      <c r="I18" s="31">
        <v>203286</v>
      </c>
      <c r="J18" s="32">
        <f t="shared" si="2"/>
        <v>14505</v>
      </c>
    </row>
    <row r="19" spans="1:11" ht="22.5" x14ac:dyDescent="0.25">
      <c r="A19" s="20" t="s">
        <v>54</v>
      </c>
      <c r="B19" s="28">
        <f t="shared" si="0"/>
        <v>2620193.69</v>
      </c>
      <c r="C19" s="29">
        <v>72185.09</v>
      </c>
      <c r="D19" s="30"/>
      <c r="E19" s="30"/>
      <c r="F19" s="29">
        <v>2548008.6</v>
      </c>
      <c r="G19" s="30"/>
      <c r="H19" s="33">
        <f t="shared" si="1"/>
        <v>2726369</v>
      </c>
      <c r="I19" s="31">
        <v>2934899</v>
      </c>
      <c r="J19" s="32">
        <f t="shared" si="2"/>
        <v>208530</v>
      </c>
    </row>
    <row r="20" spans="1:11" ht="22.5" x14ac:dyDescent="0.25">
      <c r="A20" s="20" t="s">
        <v>55</v>
      </c>
      <c r="B20" s="28">
        <f t="shared" si="0"/>
        <v>14100</v>
      </c>
      <c r="C20" s="29">
        <v>14100</v>
      </c>
      <c r="D20" s="30"/>
      <c r="E20" s="30"/>
      <c r="F20" s="30"/>
      <c r="G20" s="30"/>
      <c r="H20" s="33">
        <f t="shared" si="1"/>
        <v>0</v>
      </c>
      <c r="I20" s="31"/>
      <c r="J20" s="32">
        <f t="shared" si="2"/>
        <v>0</v>
      </c>
    </row>
    <row r="21" spans="1:11" ht="22.5" x14ac:dyDescent="0.25">
      <c r="A21" s="20" t="s">
        <v>56</v>
      </c>
      <c r="B21" s="28">
        <f t="shared" si="0"/>
        <v>49462.54</v>
      </c>
      <c r="C21" s="29">
        <f>28349.54+21113</f>
        <v>49462.54</v>
      </c>
      <c r="D21" s="30"/>
      <c r="E21" s="30"/>
      <c r="F21" s="30"/>
      <c r="G21" s="30"/>
      <c r="H21" s="33">
        <f t="shared" si="1"/>
        <v>0</v>
      </c>
      <c r="I21" s="31"/>
      <c r="J21" s="32">
        <f t="shared" si="2"/>
        <v>0</v>
      </c>
    </row>
    <row r="22" spans="1:11" ht="22.5" x14ac:dyDescent="0.25">
      <c r="A22" s="20" t="s">
        <v>57</v>
      </c>
      <c r="B22" s="28">
        <f t="shared" si="0"/>
        <v>4490.38</v>
      </c>
      <c r="C22" s="29">
        <f>1804.53+2070.38</f>
        <v>3874.91</v>
      </c>
      <c r="D22" s="30"/>
      <c r="E22" s="30"/>
      <c r="F22" s="30"/>
      <c r="G22" s="29">
        <v>615.47</v>
      </c>
      <c r="H22" s="33">
        <f t="shared" si="1"/>
        <v>0</v>
      </c>
      <c r="I22" s="34"/>
      <c r="J22" s="32">
        <f t="shared" si="2"/>
        <v>0</v>
      </c>
    </row>
    <row r="23" spans="1:11" ht="22.5" x14ac:dyDescent="0.25">
      <c r="A23" s="20" t="s">
        <v>58</v>
      </c>
      <c r="B23" s="28">
        <f t="shared" si="0"/>
        <v>350571.58999999997</v>
      </c>
      <c r="C23" s="29">
        <v>19000</v>
      </c>
      <c r="D23" s="30"/>
      <c r="E23" s="30"/>
      <c r="F23" s="29">
        <v>331475.8</v>
      </c>
      <c r="G23" s="29">
        <v>95.79</v>
      </c>
      <c r="H23" s="33">
        <f t="shared" si="1"/>
        <v>354679</v>
      </c>
      <c r="I23" s="34">
        <v>381919</v>
      </c>
      <c r="J23" s="32">
        <f t="shared" si="2"/>
        <v>27240</v>
      </c>
    </row>
    <row r="24" spans="1:11" ht="22.5" x14ac:dyDescent="0.25">
      <c r="A24" s="20" t="s">
        <v>59</v>
      </c>
      <c r="B24" s="28">
        <f t="shared" si="0"/>
        <v>153190.54999999999</v>
      </c>
      <c r="C24" s="29">
        <f>39052+55200</f>
        <v>94252</v>
      </c>
      <c r="D24" s="30"/>
      <c r="E24" s="30"/>
      <c r="F24" s="29">
        <f>36747.08+22191.47</f>
        <v>58938.55</v>
      </c>
      <c r="G24" s="30"/>
      <c r="H24" s="33">
        <f t="shared" si="1"/>
        <v>63064</v>
      </c>
      <c r="I24" s="31">
        <v>67969</v>
      </c>
      <c r="J24" s="32">
        <f t="shared" si="2"/>
        <v>4905</v>
      </c>
    </row>
    <row r="25" spans="1:11" ht="22.5" x14ac:dyDescent="0.25">
      <c r="A25" s="20" t="s">
        <v>60</v>
      </c>
      <c r="B25" s="28">
        <f t="shared" si="0"/>
        <v>118516.3</v>
      </c>
      <c r="C25" s="29">
        <f>75669.05+24330.95</f>
        <v>100000</v>
      </c>
      <c r="D25" s="30"/>
      <c r="E25" s="30"/>
      <c r="F25" s="30"/>
      <c r="G25" s="29">
        <v>18516.3</v>
      </c>
      <c r="H25" s="33">
        <f t="shared" si="1"/>
        <v>0</v>
      </c>
      <c r="I25" s="34"/>
      <c r="J25" s="32">
        <f t="shared" si="2"/>
        <v>0</v>
      </c>
    </row>
    <row r="26" spans="1:11" ht="22.5" x14ac:dyDescent="0.25">
      <c r="A26" s="35" t="s">
        <v>61</v>
      </c>
      <c r="B26" s="28">
        <f t="shared" si="0"/>
        <v>2581973.7000000002</v>
      </c>
      <c r="C26" s="29">
        <v>1706718.83</v>
      </c>
      <c r="F26" s="36">
        <f>721368.88+134642.44</f>
        <v>856011.32000000007</v>
      </c>
      <c r="G26" s="36">
        <f>2253.32+16990.23</f>
        <v>19243.55</v>
      </c>
      <c r="H26" s="33">
        <f t="shared" si="1"/>
        <v>915932</v>
      </c>
      <c r="I26" s="37">
        <v>1473754</v>
      </c>
      <c r="J26" s="32">
        <f t="shared" si="2"/>
        <v>557822</v>
      </c>
    </row>
    <row r="27" spans="1:11" s="41" customFormat="1" x14ac:dyDescent="0.2">
      <c r="A27" s="21" t="s">
        <v>62</v>
      </c>
      <c r="B27" s="38">
        <f>SUM(C27:G27)</f>
        <v>8492503.0300000012</v>
      </c>
      <c r="C27" s="34">
        <f>SUM(C13:C26)</f>
        <v>2830514.8600000003</v>
      </c>
      <c r="D27" s="34">
        <f t="shared" ref="D27:G27" si="3">SUM(D13:D26)</f>
        <v>23471.1</v>
      </c>
      <c r="E27" s="34">
        <f t="shared" si="3"/>
        <v>292644.32</v>
      </c>
      <c r="F27" s="34">
        <f t="shared" si="3"/>
        <v>5296916.79</v>
      </c>
      <c r="G27" s="34">
        <f t="shared" si="3"/>
        <v>48955.96</v>
      </c>
      <c r="H27" s="34">
        <f>SUM(H13:H26)</f>
        <v>5980830</v>
      </c>
      <c r="I27" s="34">
        <f>SUM(I13:I26)</f>
        <v>6843957</v>
      </c>
      <c r="J27" s="39">
        <f>SUM(J13:J26)</f>
        <v>1176256</v>
      </c>
      <c r="K27" s="40"/>
    </row>
  </sheetData>
  <mergeCells count="5">
    <mergeCell ref="A4:G4"/>
    <mergeCell ref="A6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тепло 2016 г</vt:lpstr>
      <vt:lpstr>РАСЧЕТ к решению</vt:lpstr>
      <vt:lpstr>тепло касса 2015 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User8</cp:lastModifiedBy>
  <cp:lastPrinted>2016-04-13T02:35:19Z</cp:lastPrinted>
  <dcterms:created xsi:type="dcterms:W3CDTF">2016-04-12T23:07:27Z</dcterms:created>
  <dcterms:modified xsi:type="dcterms:W3CDTF">2016-04-13T02:35:28Z</dcterms:modified>
</cp:coreProperties>
</file>